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E:\贵阳机场智选&amp;假日酒店\HI &amp; HIEX 综合文件\Operations Admin\绩效考核\酒店绩效细则文件\绩效测算\Dashboard分部门\EO\数据测算收集分类\2025 预算版\F&amp;B\JB5-6\绩效评分表\"/>
    </mc:Choice>
  </mc:AlternateContent>
  <xr:revisionPtr revIDLastSave="0" documentId="13_ncr:1_{62962CB6-5774-4FEC-B003-E6AA9EB4AF8A}" xr6:coauthVersionLast="47" xr6:coauthVersionMax="47" xr10:uidLastSave="{00000000-0000-0000-0000-000000000000}"/>
  <bookViews>
    <workbookView xWindow="28680" yWindow="-120" windowWidth="29040" windowHeight="15720" activeTab="11" xr2:uid="{00000000-000D-0000-FFFF-FFFF00000000}"/>
  </bookViews>
  <sheets>
    <sheet name="2025-01" sheetId="17" r:id="rId1"/>
    <sheet name="2025-02" sheetId="18" r:id="rId2"/>
    <sheet name="2025-03" sheetId="19" r:id="rId3"/>
    <sheet name="2025-04" sheetId="20" r:id="rId4"/>
    <sheet name="2025-05" sheetId="21" r:id="rId5"/>
    <sheet name="2025-06" sheetId="22" r:id="rId6"/>
    <sheet name="2025-07" sheetId="23" r:id="rId7"/>
    <sheet name="2025-08" sheetId="24" r:id="rId8"/>
    <sheet name="2025-09" sheetId="25" r:id="rId9"/>
    <sheet name="2025-10" sheetId="26" r:id="rId10"/>
    <sheet name="2025-11" sheetId="27" r:id="rId11"/>
    <sheet name="2025-12" sheetId="28" r:id="rId12"/>
  </sheets>
  <definedNames>
    <definedName name="_xlnm.Print_Area" localSheetId="0">'2025-01'!$A$1:$M$28</definedName>
    <definedName name="_xlnm.Print_Titles" localSheetId="0">'2025-01'!$2:$2</definedName>
  </definedNames>
  <calcPr calcId="191029" calcOnSave="0"/>
</workbook>
</file>

<file path=xl/calcChain.xml><?xml version="1.0" encoding="utf-8"?>
<calcChain xmlns="http://schemas.openxmlformats.org/spreadsheetml/2006/main">
  <c r="M17" i="28" l="1"/>
  <c r="L17" i="28"/>
  <c r="K17" i="28"/>
  <c r="M17" i="27"/>
  <c r="L17" i="27"/>
  <c r="K17" i="27"/>
  <c r="M17" i="26"/>
  <c r="L17" i="26"/>
  <c r="K17" i="26"/>
  <c r="M17" i="25"/>
  <c r="L17" i="25"/>
  <c r="K17" i="25"/>
  <c r="M17" i="24"/>
  <c r="L17" i="24"/>
  <c r="K17" i="24"/>
  <c r="M17" i="23"/>
  <c r="L17" i="23"/>
  <c r="K17" i="23"/>
  <c r="M17" i="22"/>
  <c r="L17" i="22"/>
  <c r="K17" i="22"/>
  <c r="M17" i="21"/>
  <c r="L17" i="21"/>
  <c r="K17" i="21"/>
  <c r="M17" i="20"/>
  <c r="L17" i="20"/>
  <c r="K17" i="20"/>
  <c r="M17" i="19"/>
  <c r="L17" i="19"/>
  <c r="K17" i="19"/>
  <c r="M17" i="18"/>
  <c r="L17" i="18"/>
  <c r="K17" i="18"/>
  <c r="M17" i="17"/>
  <c r="L17" i="17"/>
  <c r="K17" i="17"/>
</calcChain>
</file>

<file path=xl/sharedStrings.xml><?xml version="1.0" encoding="utf-8"?>
<sst xmlns="http://schemas.openxmlformats.org/spreadsheetml/2006/main" count="876" uniqueCount="79">
  <si>
    <t>编号</t>
  </si>
  <si>
    <t>类别</t>
  </si>
  <si>
    <t>指标名称</t>
  </si>
  <si>
    <t>指标描述及计分规则</t>
  </si>
  <si>
    <t>时间截点</t>
  </si>
  <si>
    <t>自评得分</t>
  </si>
  <si>
    <t>复核分数</t>
  </si>
  <si>
    <t>最终得分</t>
  </si>
  <si>
    <t>小计：</t>
  </si>
  <si>
    <t>指标设定</t>
    <phoneticPr fontId="2" type="noConversion"/>
  </si>
  <si>
    <t>类别权重占比%</t>
    <phoneticPr fontId="2" type="noConversion"/>
  </si>
  <si>
    <t>分项权重占比%</t>
    <phoneticPr fontId="2" type="noConversion"/>
  </si>
  <si>
    <t>分项</t>
    <phoneticPr fontId="2" type="noConversion"/>
  </si>
  <si>
    <t>1月工作结果</t>
    <phoneticPr fontId="2" type="noConversion"/>
  </si>
  <si>
    <t>直属领导签字：</t>
    <phoneticPr fontId="2" type="noConversion"/>
  </si>
  <si>
    <t>员工签字：</t>
    <phoneticPr fontId="2" type="noConversion"/>
  </si>
  <si>
    <t>财务总监签字：</t>
    <phoneticPr fontId="2" type="noConversion"/>
  </si>
  <si>
    <t>总经理签字：</t>
    <phoneticPr fontId="2" type="noConversion"/>
  </si>
  <si>
    <t>业主代表签字：</t>
    <phoneticPr fontId="2" type="noConversion"/>
  </si>
  <si>
    <t>我本人知晓绩效考核原则的全部内容，认可以上的考核分数。</t>
    <phoneticPr fontId="2" type="noConversion"/>
  </si>
  <si>
    <t>综合管理指标</t>
    <phoneticPr fontId="2" type="noConversion"/>
  </si>
  <si>
    <t>被考核人签字/日期：</t>
    <phoneticPr fontId="2" type="noConversion"/>
  </si>
  <si>
    <t>人力资源部签字：</t>
    <phoneticPr fontId="2" type="noConversion"/>
  </si>
  <si>
    <t>实际完成</t>
    <phoneticPr fontId="2" type="noConversion"/>
  </si>
  <si>
    <t>95%</t>
    <phoneticPr fontId="2" type="noConversion"/>
  </si>
  <si>
    <t>100%</t>
    <phoneticPr fontId="2" type="noConversion"/>
  </si>
  <si>
    <t>0次</t>
    <phoneticPr fontId="2" type="noConversion"/>
  </si>
  <si>
    <t>4.75分</t>
    <phoneticPr fontId="2" type="noConversion"/>
  </si>
  <si>
    <t>酒店总收入</t>
    <phoneticPr fontId="2" type="noConversion"/>
  </si>
  <si>
    <t>酒店总利润</t>
    <phoneticPr fontId="2" type="noConversion"/>
  </si>
  <si>
    <t>成本管控
（20%）</t>
    <phoneticPr fontId="2" type="noConversion"/>
  </si>
  <si>
    <t>安全生产
（消防、工作安全、食安、公共卫生）</t>
    <phoneticPr fontId="2" type="noConversion"/>
  </si>
  <si>
    <t>品质管理
（5%）</t>
    <phoneticPr fontId="2" type="noConversion"/>
  </si>
  <si>
    <t>35%</t>
    <phoneticPr fontId="2" type="noConversion"/>
  </si>
  <si>
    <t>OTA客评分数</t>
    <phoneticPr fontId="2" type="noConversion"/>
  </si>
  <si>
    <t>餐厅收入完成率</t>
    <phoneticPr fontId="2" type="noConversion"/>
  </si>
  <si>
    <t>收入管理
（15%）</t>
    <phoneticPr fontId="2" type="noConversion"/>
  </si>
  <si>
    <t>利润管理
（15%）</t>
    <phoneticPr fontId="2" type="noConversion"/>
  </si>
  <si>
    <t>安全管理
（5%）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</si>
  <si>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*5.75分=规避三次事故
*5.5分=规避两次事故
*5.2分=规避一次事故
*5分=零事故
*0分=发生一次事故</t>
    </r>
    <phoneticPr fontId="2" type="noConversion"/>
  </si>
  <si>
    <r>
      <t xml:space="preserve">OTA客评分数核算=(携程+美团+飞猪)/3
衡量标准（如下）：
</t>
    </r>
    <r>
      <rPr>
        <sz val="10"/>
        <rFont val="等线"/>
        <family val="3"/>
        <charset val="134"/>
        <scheme val="minor"/>
      </rPr>
      <t>*5.75分=平均分＞4.80
*5.5分=4.78＜客评分≤4.80
*5.2分=4.76＜客评分≤4.78
*5分=4.75≤客评分≤4.76
*4分=4.73≤客评分＜4.75
*3分=4.70≤客评分＜4.73
*2分=4.65≤客评分＜4.70
*1分=4.60≤客评分＜4.65
*0分=客评分＜4.60</t>
    </r>
    <phoneticPr fontId="2" type="noConversion"/>
  </si>
  <si>
    <t>餐饮收入
（20%）</t>
    <phoneticPr fontId="2" type="noConversion"/>
  </si>
  <si>
    <t>餐饮服务人力成本</t>
    <phoneticPr fontId="2" type="noConversion"/>
  </si>
  <si>
    <t>餐饮客用品成本</t>
    <phoneticPr fontId="2" type="noConversion"/>
  </si>
  <si>
    <t>餐饮清洁用品成本</t>
    <phoneticPr fontId="2" type="noConversion"/>
  </si>
  <si>
    <t>餐饮破损率</t>
    <phoneticPr fontId="2" type="noConversion"/>
  </si>
  <si>
    <t>5‰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</si>
  <si>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*4.6分=破损率＜5‰
*4分=破损率=5‰
*0分=破损率≥5‰</t>
    </r>
    <phoneticPr fontId="2" type="noConversion"/>
  </si>
  <si>
    <t>效率管控
（10%）</t>
    <phoneticPr fontId="2" type="noConversion"/>
  </si>
  <si>
    <t>培训小时数</t>
    <phoneticPr fontId="2" type="noConversion"/>
  </si>
  <si>
    <t>早餐心语评分</t>
    <phoneticPr fontId="2" type="noConversion"/>
  </si>
  <si>
    <r>
      <t xml:space="preserve">衡量标准（如下）：
</t>
    </r>
    <r>
      <rPr>
        <sz val="10"/>
        <color theme="1"/>
        <rFont val="等线"/>
        <family val="3"/>
        <charset val="134"/>
        <scheme val="minor"/>
      </rPr>
      <t>*6.9分=培训小时≥4.5小时
*6分=4小时≤培训小时＜4.5小时
*0分=培训小时＜4小时</t>
    </r>
    <phoneticPr fontId="2" type="noConversion"/>
  </si>
  <si>
    <t>4小时</t>
    <phoneticPr fontId="2" type="noConversion"/>
  </si>
  <si>
    <t>结果管理
（10%）</t>
    <phoneticPr fontId="2" type="noConversion"/>
  </si>
  <si>
    <r>
      <t>以结果为导向，按照“月计划、月结果”评估完成率而定
衡量标准（如下）：</t>
    </r>
    <r>
      <rPr>
        <sz val="10"/>
        <rFont val="等线"/>
        <family val="3"/>
        <charset val="134"/>
        <scheme val="minor"/>
      </rPr>
      <t xml:space="preserve">
*11.5分=120%≤完成率＜130%
*11分=110%≤完成率＜120%
*10.5分=100%＜完成率＜110%
*10分=95%≤完成率≤100%
*8分=90%≤完成率＜95%
*6分=80%≤完成率＜90%
*0分=完成率＜80%（不可抗因素除外）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</si>
  <si>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*4.6分=早餐心语≥95%
*4.4分=90%≤早餐心语＜95%
*4.2分=85%≤早餐心语＜90%
*4分=80%≤早餐心语＜85%
*2分=70%≤早餐心语＜80%
*0分=整改率＜70%</t>
    </r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</si>
  <si>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*17.25分=完成率≥130%
*17分=120%＜完成率＜130%
*16.5分=110%＜完成率≤120%
*16分=105%＜完成率≤110%
*15.5分=100%＜完成率≤105%
*15分=95%≤完成率≤100%
*14.5分=90%≤完成率＜95%
*14分=85%≤完成率＜90%
*13.5分=80%≤完成率＜85%
*13分=75%≤完成率＜80%
*12.5分=70%≤完成率＜75%
*0分=完成率＜70%</t>
    </r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</si>
  <si>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*17.25分=完成率≥130%
*17分=115%＜完成率＜130%
*16.5分=110%＜完成率≤115%
*16分=105%＜完成率≤110%
*15.5分=100%＜完成率≤105%
*15分=95%≤完成率≤100%
*14.5分=90%≤完成率＜95%
*14分=85%≤完成率＜90%
*13.5分=80%≤完成率＜85%
*0分=完成率＜80%</t>
    </r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</si>
  <si>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*23分=完成率≥130%
*22分=120%＜完成率＜130%
*21.5分=110%＜完成率≤120%
*21分=105%＜完成率≤110%
*20.5分=100%＜完成率≤105%
*20分=95%≤完成率≤100%
*19.5分=90%≤完成率＜95%
*19分=85%≤完成率＜90%
*18.5分=80%≤完成率＜85%
*18分=75%≤完成率＜80%
*17.5分=70%≤完成率＜75%
*0分=完成率＜70%</t>
    </r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</si>
  <si>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*4.6分=完成率＜80%
*4.5分=80%≤完成率＜90%
*4.2分=90%≤完成率＜100%
*4.分=100%≤完成率＜105%
*3.5分=105%≤完成率＜110%
*3分=110%≤完成率＜115%
*2.5分=115%≤完成率＜120%
*2分=120%≤完成率＜130%
*0分=完成率≥130%</t>
    </r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</si>
  <si>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*4.6分=完成率＜80%
*4.5分=80%≤完成率＜90%
*4.2分=90%≤完成率＜100%
*4分=100%≤完成率＜105%
*3.5分=105%≤完成率＜110%
*3分=110%≤完成率＜115%
*2.5分=115%≤完成率＜120%
*2分=120%≤完成率＜130%
*0分=完成率≥130%</t>
    </r>
    <phoneticPr fontId="2" type="noConversion"/>
  </si>
  <si>
    <t>餐厅利润完成率</t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</si>
  <si>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*4.6分=完成率≥120%
*4.5分=110%≤完成率＜120%
*4.4分=105%≤完成率＜110%
*4.2分=100%≤完成率＜105%
*4分=完成率=100%
*3.5分=95%≤完成率≤100%
*3分=90%≤完成率＜95%
*2.5分=85%≤完成率＜90%
*2分=80%≤完成率＜85%
*0分=完成率＜80%</t>
    </r>
    <phoneticPr fontId="2" type="noConversion"/>
  </si>
  <si>
    <t>MICE接待评分</t>
    <phoneticPr fontId="2" type="noConversion"/>
  </si>
  <si>
    <t>4.5分</t>
    <phoneticPr fontId="2" type="noConversion"/>
  </si>
  <si>
    <r>
      <t xml:space="preserve">考核依据：以每月MICE问卷评分为准，如当月无接待，按最高分计算，如客评明确指出服务指向性差评2次/月，则直接计入0分
衡量标准（如下）：
</t>
    </r>
    <r>
      <rPr>
        <sz val="10"/>
        <color theme="1"/>
        <rFont val="等线"/>
        <family val="3"/>
        <charset val="134"/>
        <scheme val="minor"/>
      </rPr>
      <t>*2.3分=餐饮评分≥4.8分
*2分=4.5分≤餐饮评分≤4.7分
*0分=餐饮评分＜4.5分</t>
    </r>
    <phoneticPr fontId="2" type="noConversion"/>
  </si>
  <si>
    <t>部门专项考核指标</t>
    <phoneticPr fontId="2" type="noConversion"/>
  </si>
  <si>
    <t>2025年-1月绩效考核评价表-F&amp;B 餐饮部（5级-艾梅）</t>
    <phoneticPr fontId="2" type="noConversion"/>
  </si>
  <si>
    <t>2025年-2月绩效考核评价表-F&amp;B 餐饮部（5级-艾梅）</t>
    <phoneticPr fontId="2" type="noConversion"/>
  </si>
  <si>
    <t>2025年-3月绩效考核评价表-F&amp;B 餐饮部（5级-艾梅）</t>
    <phoneticPr fontId="2" type="noConversion"/>
  </si>
  <si>
    <t>2025年-4月绩效考核评价表-F&amp;B 餐饮部（5级-艾梅）</t>
    <phoneticPr fontId="2" type="noConversion"/>
  </si>
  <si>
    <t>2025年-5月绩效考核评价表-F&amp;B 餐饮部（5级-艾梅）</t>
    <phoneticPr fontId="2" type="noConversion"/>
  </si>
  <si>
    <t>2025年-6月绩效考核评价表-F&amp;B 餐饮部（5级-艾梅）</t>
    <phoneticPr fontId="2" type="noConversion"/>
  </si>
  <si>
    <t>2025年-7月绩效考核评价表-F&amp;B 餐饮部（5级-艾梅）</t>
    <phoneticPr fontId="2" type="noConversion"/>
  </si>
  <si>
    <t>2025年-8月绩效考核评价表-F&amp;B 餐饮部（5级-艾梅）</t>
    <phoneticPr fontId="2" type="noConversion"/>
  </si>
  <si>
    <t>2025年-9月绩效考核评价表-F&amp;B 餐饮部（5级-艾梅）</t>
    <phoneticPr fontId="2" type="noConversion"/>
  </si>
  <si>
    <t>2025年-10月绩效考核评价表-F&amp;B 餐饮部（5级-艾梅）</t>
    <phoneticPr fontId="2" type="noConversion"/>
  </si>
  <si>
    <t>2025年-11月绩效考核评价表-F&amp;B 餐饮部（5级-艾梅）</t>
    <phoneticPr fontId="2" type="noConversion"/>
  </si>
  <si>
    <t>2025年-12月绩效考核评价表-F&amp;B 餐饮部（5级-艾梅）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</si>
</sst>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.00_ "/>
    <numFmt numFmtId="177" formatCode="[$-F800]dddd\,\ mmmm\ dd\,\ yyyy"/>
    <numFmt numFmtId="178" formatCode="0.00_);[Red]\(0.00\)"/>
  </numFmts>
  <fonts count="12" x14ac:knownFonts="1">
    <font>
      <sz val="11"/>
      <color theme="1"/>
      <name val="等线"/>
      <charset val="134"/>
      <scheme val="minor"/>
    </font>
    <font>
      <sz val="11"/>
      <color theme="1"/>
      <name val="等线"/>
      <family val="4"/>
      <charset val="134"/>
      <scheme val="minor"/>
    </font>
    <font>
      <sz val="9"/>
      <name val="等线"/>
      <family val="4"/>
      <charset val="134"/>
      <scheme val="minor"/>
    </font>
    <font>
      <b/>
      <sz val="10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rgb="FF000000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  <font>
      <b/>
      <u/>
      <sz val="10"/>
      <color rgb="FF000000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/>
  </cellStyleXfs>
  <cellXfs count="76">
    <xf numFmtId="0" fontId="0" fillId="0" borderId="0" xfId="0"/>
    <xf numFmtId="0" fontId="6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0" fontId="6" fillId="2" borderId="0" xfId="0" applyFont="1" applyFill="1"/>
    <xf numFmtId="0" fontId="6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7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9" fontId="6" fillId="2" borderId="2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3" fontId="9" fillId="2" borderId="2" xfId="0" applyNumberFormat="1" applyFont="1" applyFill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4" fillId="2" borderId="0" xfId="0" applyFont="1" applyFill="1" applyAlignment="1">
      <alignment horizontal="left" vertical="center"/>
    </xf>
    <xf numFmtId="0" fontId="6" fillId="2" borderId="0" xfId="0" applyFont="1" applyFill="1" applyAlignment="1" applyProtection="1">
      <alignment vertical="center"/>
      <protection locked="0"/>
    </xf>
    <xf numFmtId="0" fontId="8" fillId="2" borderId="2" xfId="0" applyFont="1" applyFill="1" applyBorder="1" applyAlignment="1" applyProtection="1">
      <alignment horizontal="center" vertical="center" wrapText="1"/>
      <protection locked="0"/>
    </xf>
    <xf numFmtId="0" fontId="8" fillId="2" borderId="3" xfId="0" applyFont="1" applyFill="1" applyBorder="1" applyAlignment="1" applyProtection="1">
      <alignment horizontal="center" vertical="center" wrapText="1"/>
      <protection locked="0"/>
    </xf>
    <xf numFmtId="0" fontId="9" fillId="2" borderId="2" xfId="0" applyFont="1" applyFill="1" applyBorder="1" applyAlignment="1" applyProtection="1">
      <alignment horizontal="center" vertical="center" wrapText="1"/>
      <protection locked="0"/>
    </xf>
    <xf numFmtId="9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6" fillId="2" borderId="2" xfId="1" applyNumberFormat="1" applyFont="1" applyFill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vertical="center"/>
      <protection locked="0"/>
    </xf>
    <xf numFmtId="0" fontId="6" fillId="2" borderId="4" xfId="0" applyFont="1" applyFill="1" applyBorder="1" applyAlignment="1" applyProtection="1">
      <alignment vertical="center"/>
      <protection locked="0"/>
    </xf>
    <xf numFmtId="0" fontId="6" fillId="2" borderId="2" xfId="0" applyFont="1" applyFill="1" applyBorder="1" applyAlignment="1" applyProtection="1">
      <alignment vertical="center"/>
      <protection locked="0"/>
    </xf>
    <xf numFmtId="0" fontId="6" fillId="2" borderId="3" xfId="0" applyFont="1" applyFill="1" applyBorder="1" applyAlignment="1" applyProtection="1">
      <alignment vertical="center"/>
      <protection locked="0"/>
    </xf>
    <xf numFmtId="0" fontId="6" fillId="2" borderId="2" xfId="0" applyFont="1" applyFill="1" applyBorder="1" applyAlignment="1" applyProtection="1">
      <alignment horizontal="center" vertical="center" wrapText="1"/>
      <protection locked="0"/>
    </xf>
    <xf numFmtId="178" fontId="6" fillId="2" borderId="2" xfId="0" applyNumberFormat="1" applyFont="1" applyFill="1" applyBorder="1" applyAlignment="1" applyProtection="1">
      <alignment horizontal="center" vertical="center"/>
      <protection locked="0"/>
    </xf>
    <xf numFmtId="10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0" xfId="0" applyFont="1" applyFill="1" applyAlignment="1">
      <alignment horizontal="left" vertical="center"/>
    </xf>
    <xf numFmtId="0" fontId="8" fillId="2" borderId="2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right" vertical="center"/>
      <protection locked="0"/>
    </xf>
    <xf numFmtId="0" fontId="6" fillId="2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9" fontId="9" fillId="2" borderId="4" xfId="0" applyNumberFormat="1" applyFont="1" applyFill="1" applyBorder="1" applyAlignment="1">
      <alignment horizontal="center" vertical="center" wrapText="1"/>
    </xf>
    <xf numFmtId="9" fontId="9" fillId="2" borderId="8" xfId="0" applyNumberFormat="1" applyFont="1" applyFill="1" applyBorder="1" applyAlignment="1">
      <alignment horizontal="center" vertical="center" wrapText="1"/>
    </xf>
    <xf numFmtId="9" fontId="9" fillId="2" borderId="9" xfId="0" applyNumberFormat="1" applyFont="1" applyFill="1" applyBorder="1" applyAlignment="1">
      <alignment horizontal="center" vertical="center" wrapText="1"/>
    </xf>
  </cellXfs>
  <cellStyles count="4">
    <cellStyle name="百分比 2" xfId="1" xr:uid="{00000000-0005-0000-0000-00000D000000}"/>
    <cellStyle name="常规" xfId="0" builtinId="0"/>
    <cellStyle name="常规 2" xfId="2" xr:uid="{00000000-0005-0000-0000-000032000000}"/>
    <cellStyle name="常规 3" xfId="3" xr:uid="{00000000-0005-0000-0000-000033000000}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25</xdr:row>
      <xdr:rowOff>711200</xdr:rowOff>
    </xdr:from>
    <xdr:to>
      <xdr:col>5</xdr:col>
      <xdr:colOff>528107</xdr:colOff>
      <xdr:row>25</xdr:row>
      <xdr:rowOff>711200</xdr:rowOff>
    </xdr:to>
    <xdr:cxnSp macro="">
      <xdr:nvCxnSpPr>
        <xdr:cNvPr id="4" name="直接连接符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1684866" y="314293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25</xdr:row>
      <xdr:rowOff>711200</xdr:rowOff>
    </xdr:from>
    <xdr:to>
      <xdr:col>5</xdr:col>
      <xdr:colOff>528107</xdr:colOff>
      <xdr:row>25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F548EA99-A019-478C-B42A-9679831F8DCD}"/>
            </a:ext>
          </a:extLst>
        </xdr:cNvPr>
        <xdr:cNvCxnSpPr/>
      </xdr:nvCxnSpPr>
      <xdr:spPr>
        <a:xfrm>
          <a:off x="1761066" y="27571700"/>
          <a:ext cx="28723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25</xdr:row>
      <xdr:rowOff>711200</xdr:rowOff>
    </xdr:from>
    <xdr:to>
      <xdr:col>5</xdr:col>
      <xdr:colOff>528107</xdr:colOff>
      <xdr:row>25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C3E15C33-9039-4777-96FE-C3A2966A6E8E}"/>
            </a:ext>
          </a:extLst>
        </xdr:cNvPr>
        <xdr:cNvCxnSpPr/>
      </xdr:nvCxnSpPr>
      <xdr:spPr>
        <a:xfrm>
          <a:off x="1761066" y="27571700"/>
          <a:ext cx="28723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25</xdr:row>
      <xdr:rowOff>711200</xdr:rowOff>
    </xdr:from>
    <xdr:to>
      <xdr:col>5</xdr:col>
      <xdr:colOff>528107</xdr:colOff>
      <xdr:row>25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48FB77FE-7F12-4299-9E0E-63CB0E002AA0}"/>
            </a:ext>
          </a:extLst>
        </xdr:cNvPr>
        <xdr:cNvCxnSpPr/>
      </xdr:nvCxnSpPr>
      <xdr:spPr>
        <a:xfrm>
          <a:off x="1761066" y="27571700"/>
          <a:ext cx="28723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25</xdr:row>
      <xdr:rowOff>711200</xdr:rowOff>
    </xdr:from>
    <xdr:to>
      <xdr:col>5</xdr:col>
      <xdr:colOff>528107</xdr:colOff>
      <xdr:row>25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911239FC-B32F-4496-BA78-61E9CA0E6FDA}"/>
            </a:ext>
          </a:extLst>
        </xdr:cNvPr>
        <xdr:cNvCxnSpPr/>
      </xdr:nvCxnSpPr>
      <xdr:spPr>
        <a:xfrm>
          <a:off x="1761066" y="27571700"/>
          <a:ext cx="28723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25</xdr:row>
      <xdr:rowOff>711200</xdr:rowOff>
    </xdr:from>
    <xdr:to>
      <xdr:col>5</xdr:col>
      <xdr:colOff>528107</xdr:colOff>
      <xdr:row>25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0AD2D8FF-3ECC-4095-8FBC-254A4DBAF1EC}"/>
            </a:ext>
          </a:extLst>
        </xdr:cNvPr>
        <xdr:cNvCxnSpPr/>
      </xdr:nvCxnSpPr>
      <xdr:spPr>
        <a:xfrm>
          <a:off x="1761066" y="27571700"/>
          <a:ext cx="28723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25</xdr:row>
      <xdr:rowOff>711200</xdr:rowOff>
    </xdr:from>
    <xdr:to>
      <xdr:col>5</xdr:col>
      <xdr:colOff>528107</xdr:colOff>
      <xdr:row>25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37216DFB-EB00-4CB7-BDED-E101A3BD9550}"/>
            </a:ext>
          </a:extLst>
        </xdr:cNvPr>
        <xdr:cNvCxnSpPr/>
      </xdr:nvCxnSpPr>
      <xdr:spPr>
        <a:xfrm>
          <a:off x="1761066" y="27571700"/>
          <a:ext cx="28723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25</xdr:row>
      <xdr:rowOff>711200</xdr:rowOff>
    </xdr:from>
    <xdr:to>
      <xdr:col>5</xdr:col>
      <xdr:colOff>528107</xdr:colOff>
      <xdr:row>25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A0613284-4ED9-4649-8F32-9CC1D4781811}"/>
            </a:ext>
          </a:extLst>
        </xdr:cNvPr>
        <xdr:cNvCxnSpPr/>
      </xdr:nvCxnSpPr>
      <xdr:spPr>
        <a:xfrm>
          <a:off x="1761066" y="27571700"/>
          <a:ext cx="28723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25</xdr:row>
      <xdr:rowOff>711200</xdr:rowOff>
    </xdr:from>
    <xdr:to>
      <xdr:col>5</xdr:col>
      <xdr:colOff>528107</xdr:colOff>
      <xdr:row>25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0436F41A-37F6-4040-843A-0EE699C4C2F2}"/>
            </a:ext>
          </a:extLst>
        </xdr:cNvPr>
        <xdr:cNvCxnSpPr/>
      </xdr:nvCxnSpPr>
      <xdr:spPr>
        <a:xfrm>
          <a:off x="1761066" y="27571700"/>
          <a:ext cx="28723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25</xdr:row>
      <xdr:rowOff>711200</xdr:rowOff>
    </xdr:from>
    <xdr:to>
      <xdr:col>5</xdr:col>
      <xdr:colOff>528107</xdr:colOff>
      <xdr:row>25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570F09F0-BCAD-41E8-9DB6-10C78B9EF561}"/>
            </a:ext>
          </a:extLst>
        </xdr:cNvPr>
        <xdr:cNvCxnSpPr/>
      </xdr:nvCxnSpPr>
      <xdr:spPr>
        <a:xfrm>
          <a:off x="1761066" y="27571700"/>
          <a:ext cx="28723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25</xdr:row>
      <xdr:rowOff>711200</xdr:rowOff>
    </xdr:from>
    <xdr:to>
      <xdr:col>5</xdr:col>
      <xdr:colOff>528107</xdr:colOff>
      <xdr:row>25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A3F77EA1-448C-43F3-852C-2D869894F507}"/>
            </a:ext>
          </a:extLst>
        </xdr:cNvPr>
        <xdr:cNvCxnSpPr/>
      </xdr:nvCxnSpPr>
      <xdr:spPr>
        <a:xfrm>
          <a:off x="1761066" y="27571700"/>
          <a:ext cx="28723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25</xdr:row>
      <xdr:rowOff>711200</xdr:rowOff>
    </xdr:from>
    <xdr:to>
      <xdr:col>5</xdr:col>
      <xdr:colOff>528107</xdr:colOff>
      <xdr:row>25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65905397-DC01-4A68-9C57-5C1DB36309E5}"/>
            </a:ext>
          </a:extLst>
        </xdr:cNvPr>
        <xdr:cNvCxnSpPr/>
      </xdr:nvCxnSpPr>
      <xdr:spPr>
        <a:xfrm>
          <a:off x="1761066" y="27571700"/>
          <a:ext cx="28723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8"/>
  <sheetViews>
    <sheetView zoomScale="85" zoomScaleNormal="85" zoomScaleSheetLayoutView="85" workbookViewId="0">
      <pane xSplit="6" ySplit="2" topLeftCell="G3" activePane="bottomRight" state="frozen"/>
      <selection pane="topRight" activeCell="H1" sqref="H1"/>
      <selection pane="bottomLeft" activeCell="A3" sqref="A3"/>
      <selection pane="bottomRight"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3" width="12.625" style="1" customWidth="1"/>
    <col min="4" max="4" width="9.5" style="1" customWidth="1"/>
    <col min="5" max="5" width="12.37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67" t="s">
        <v>67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7.5" customHeight="1" x14ac:dyDescent="0.2">
      <c r="A3" s="13">
        <v>1</v>
      </c>
      <c r="B3" s="70" t="s">
        <v>20</v>
      </c>
      <c r="C3" s="73">
        <v>0.4</v>
      </c>
      <c r="D3" s="13" t="s">
        <v>36</v>
      </c>
      <c r="E3" s="14">
        <v>0.15</v>
      </c>
      <c r="F3" s="15" t="s">
        <v>28</v>
      </c>
      <c r="G3" s="16" t="s">
        <v>56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73.25" customHeight="1" x14ac:dyDescent="0.2">
      <c r="A4" s="13">
        <v>2</v>
      </c>
      <c r="B4" s="71"/>
      <c r="C4" s="74"/>
      <c r="D4" s="13" t="s">
        <v>37</v>
      </c>
      <c r="E4" s="14">
        <v>0.15</v>
      </c>
      <c r="F4" s="15" t="s">
        <v>29</v>
      </c>
      <c r="G4" s="16" t="s">
        <v>57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71"/>
      <c r="C5" s="74"/>
      <c r="D5" s="13" t="s">
        <v>38</v>
      </c>
      <c r="E5" s="14">
        <v>0.05</v>
      </c>
      <c r="F5" s="15" t="s">
        <v>31</v>
      </c>
      <c r="G5" s="16" t="s">
        <v>39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72"/>
      <c r="C6" s="75"/>
      <c r="D6" s="13" t="s">
        <v>32</v>
      </c>
      <c r="E6" s="14">
        <v>0.05</v>
      </c>
      <c r="F6" s="15" t="s">
        <v>34</v>
      </c>
      <c r="G6" s="17" t="s">
        <v>40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82.25" customHeight="1" x14ac:dyDescent="0.2">
      <c r="A7" s="13">
        <v>5</v>
      </c>
      <c r="B7" s="70" t="s">
        <v>66</v>
      </c>
      <c r="C7" s="73">
        <v>0.6</v>
      </c>
      <c r="D7" s="13" t="s">
        <v>41</v>
      </c>
      <c r="E7" s="14">
        <v>0.2</v>
      </c>
      <c r="F7" s="15" t="s">
        <v>35</v>
      </c>
      <c r="G7" s="17" t="s">
        <v>58</v>
      </c>
      <c r="H7" s="46">
        <v>46053</v>
      </c>
      <c r="I7" s="23" t="s">
        <v>25</v>
      </c>
      <c r="J7" s="44"/>
      <c r="K7" s="48"/>
      <c r="L7" s="48"/>
      <c r="M7" s="48"/>
      <c r="N7" s="52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</row>
    <row r="8" spans="1:25" ht="147.75" customHeight="1" x14ac:dyDescent="0.2">
      <c r="A8" s="13">
        <v>6</v>
      </c>
      <c r="B8" s="71"/>
      <c r="C8" s="74"/>
      <c r="D8" s="69" t="s">
        <v>30</v>
      </c>
      <c r="E8" s="18">
        <v>0.04</v>
      </c>
      <c r="F8" s="19" t="s">
        <v>42</v>
      </c>
      <c r="G8" s="16" t="s">
        <v>59</v>
      </c>
      <c r="H8" s="46">
        <v>46053</v>
      </c>
      <c r="I8" s="23" t="s">
        <v>33</v>
      </c>
      <c r="J8" s="53"/>
      <c r="K8" s="54"/>
      <c r="L8" s="54"/>
      <c r="M8" s="54"/>
      <c r="N8" s="52">
        <v>5</v>
      </c>
      <c r="O8" s="51">
        <v>5</v>
      </c>
      <c r="P8" s="51">
        <v>5</v>
      </c>
      <c r="Q8" s="51">
        <v>5</v>
      </c>
      <c r="R8" s="51">
        <v>5</v>
      </c>
      <c r="S8" s="51">
        <v>5</v>
      </c>
      <c r="T8" s="51">
        <v>5</v>
      </c>
      <c r="U8" s="51">
        <v>5</v>
      </c>
      <c r="V8" s="51">
        <v>5</v>
      </c>
      <c r="W8" s="51">
        <v>5</v>
      </c>
      <c r="X8" s="51">
        <v>5</v>
      </c>
      <c r="Y8" s="51"/>
    </row>
    <row r="9" spans="1:25" ht="151.5" customHeight="1" x14ac:dyDescent="0.2">
      <c r="A9" s="13">
        <v>7</v>
      </c>
      <c r="B9" s="71"/>
      <c r="C9" s="74"/>
      <c r="D9" s="69"/>
      <c r="E9" s="18">
        <v>0.04</v>
      </c>
      <c r="F9" s="19" t="s">
        <v>43</v>
      </c>
      <c r="G9" s="16" t="s">
        <v>60</v>
      </c>
      <c r="H9" s="46">
        <v>46053</v>
      </c>
      <c r="I9" s="23" t="s">
        <v>25</v>
      </c>
      <c r="J9" s="53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50" customHeight="1" x14ac:dyDescent="0.2">
      <c r="A10" s="13">
        <v>8</v>
      </c>
      <c r="B10" s="71"/>
      <c r="C10" s="74"/>
      <c r="D10" s="69"/>
      <c r="E10" s="18">
        <v>0.04</v>
      </c>
      <c r="F10" s="19" t="s">
        <v>44</v>
      </c>
      <c r="G10" s="16" t="s">
        <v>60</v>
      </c>
      <c r="H10" s="46">
        <v>46053</v>
      </c>
      <c r="I10" s="23" t="s">
        <v>25</v>
      </c>
      <c r="J10" s="53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59.75" customHeight="1" x14ac:dyDescent="0.2">
      <c r="A11" s="13">
        <v>9</v>
      </c>
      <c r="B11" s="71"/>
      <c r="C11" s="74"/>
      <c r="D11" s="69"/>
      <c r="E11" s="18">
        <v>0.04</v>
      </c>
      <c r="F11" s="19" t="s">
        <v>61</v>
      </c>
      <c r="G11" s="16" t="s">
        <v>62</v>
      </c>
      <c r="H11" s="46">
        <v>46053</v>
      </c>
      <c r="I11" s="23" t="s">
        <v>25</v>
      </c>
      <c r="J11" s="53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67.5" customHeight="1" x14ac:dyDescent="0.2">
      <c r="A12" s="13">
        <v>10</v>
      </c>
      <c r="B12" s="71"/>
      <c r="C12" s="74"/>
      <c r="D12" s="69"/>
      <c r="E12" s="18">
        <v>0.04</v>
      </c>
      <c r="F12" s="19" t="s">
        <v>45</v>
      </c>
      <c r="G12" s="16" t="s">
        <v>47</v>
      </c>
      <c r="H12" s="46">
        <v>46053</v>
      </c>
      <c r="I12" s="23" t="s">
        <v>46</v>
      </c>
      <c r="J12" s="53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70.5" customHeight="1" x14ac:dyDescent="0.2">
      <c r="A13" s="13">
        <v>11</v>
      </c>
      <c r="B13" s="71"/>
      <c r="C13" s="74"/>
      <c r="D13" s="65" t="s">
        <v>48</v>
      </c>
      <c r="E13" s="18">
        <v>0.06</v>
      </c>
      <c r="F13" s="19" t="s">
        <v>49</v>
      </c>
      <c r="G13" s="20" t="s">
        <v>51</v>
      </c>
      <c r="H13" s="46">
        <v>46053</v>
      </c>
      <c r="I13" s="25" t="s">
        <v>52</v>
      </c>
      <c r="J13" s="18"/>
      <c r="K13" s="54"/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105" customHeight="1" x14ac:dyDescent="0.2">
      <c r="A14" s="13"/>
      <c r="B14" s="71"/>
      <c r="C14" s="74"/>
      <c r="D14" s="66"/>
      <c r="E14" s="18">
        <v>0.02</v>
      </c>
      <c r="F14" s="19" t="s">
        <v>63</v>
      </c>
      <c r="G14" s="20" t="s">
        <v>65</v>
      </c>
      <c r="H14" s="46">
        <v>46053</v>
      </c>
      <c r="I14" s="25" t="s">
        <v>64</v>
      </c>
      <c r="J14" s="18"/>
      <c r="K14" s="54"/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117" customHeight="1" x14ac:dyDescent="0.2">
      <c r="A15" s="13">
        <v>12</v>
      </c>
      <c r="B15" s="71"/>
      <c r="C15" s="74"/>
      <c r="D15" s="66"/>
      <c r="E15" s="18">
        <v>0.02</v>
      </c>
      <c r="F15" s="19" t="s">
        <v>50</v>
      </c>
      <c r="G15" s="16" t="s">
        <v>55</v>
      </c>
      <c r="H15" s="46">
        <v>46053</v>
      </c>
      <c r="I15" s="18">
        <v>0.85</v>
      </c>
      <c r="J15" s="55"/>
      <c r="K15" s="54"/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138.75" customHeight="1" x14ac:dyDescent="0.2">
      <c r="A16" s="13">
        <v>13</v>
      </c>
      <c r="B16" s="72"/>
      <c r="C16" s="75"/>
      <c r="D16" s="13" t="s">
        <v>53</v>
      </c>
      <c r="E16" s="14">
        <v>0.1</v>
      </c>
      <c r="F16" s="21" t="s">
        <v>13</v>
      </c>
      <c r="G16" s="17" t="s">
        <v>54</v>
      </c>
      <c r="H16" s="46">
        <v>46053</v>
      </c>
      <c r="I16" s="14">
        <v>1</v>
      </c>
      <c r="J16" s="45"/>
      <c r="K16" s="54"/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24.6" customHeight="1" x14ac:dyDescent="0.2">
      <c r="A17" s="68" t="s">
        <v>8</v>
      </c>
      <c r="B17" s="68"/>
      <c r="C17" s="68"/>
      <c r="D17" s="68"/>
      <c r="E17" s="68"/>
      <c r="F17" s="68"/>
      <c r="G17" s="68"/>
      <c r="H17" s="68"/>
      <c r="I17" s="68"/>
      <c r="J17" s="68"/>
      <c r="K17" s="56">
        <f>SUM(K3:K15)</f>
        <v>0</v>
      </c>
      <c r="L17" s="56">
        <f>SUM(L3:L15)</f>
        <v>0</v>
      </c>
      <c r="M17" s="56">
        <f>SUM(M3:M15)</f>
        <v>0</v>
      </c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</row>
    <row r="18" spans="1:25" ht="36" customHeight="1" x14ac:dyDescent="0.2">
      <c r="A18" s="58" t="s">
        <v>15</v>
      </c>
      <c r="B18" s="58"/>
      <c r="C18" s="59"/>
      <c r="D18" s="59"/>
      <c r="E18" s="59"/>
      <c r="F18" s="27" t="s">
        <v>14</v>
      </c>
      <c r="G18" s="28"/>
      <c r="H18" s="60" t="s">
        <v>22</v>
      </c>
      <c r="I18" s="61"/>
      <c r="J18" s="62"/>
      <c r="K18" s="63"/>
      <c r="L18" s="63"/>
      <c r="M18" s="64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</row>
    <row r="19" spans="1:25" ht="36" customHeight="1" x14ac:dyDescent="0.2">
      <c r="A19" s="58" t="s">
        <v>16</v>
      </c>
      <c r="B19" s="58"/>
      <c r="C19" s="59"/>
      <c r="D19" s="59"/>
      <c r="E19" s="59"/>
      <c r="F19" s="27" t="s">
        <v>17</v>
      </c>
      <c r="G19" s="26"/>
      <c r="H19" s="60" t="s">
        <v>18</v>
      </c>
      <c r="I19" s="61"/>
      <c r="J19" s="62"/>
      <c r="K19" s="63"/>
      <c r="L19" s="63"/>
      <c r="M19" s="64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</row>
    <row r="22" spans="1:25" s="4" customFormat="1" x14ac:dyDescent="0.2">
      <c r="A22" s="29"/>
      <c r="B22" s="30"/>
      <c r="C22" s="29"/>
      <c r="D22" s="29"/>
      <c r="E22" s="29"/>
      <c r="F22" s="31"/>
      <c r="G22" s="29"/>
      <c r="H22" s="29"/>
      <c r="I22" s="29"/>
      <c r="J22" s="29"/>
      <c r="K22" s="30"/>
      <c r="L22" s="30"/>
      <c r="M22" s="30"/>
      <c r="N22" s="3"/>
    </row>
    <row r="23" spans="1:25" x14ac:dyDescent="0.2">
      <c r="A23" s="57" t="s">
        <v>19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30"/>
      <c r="M23" s="30"/>
      <c r="N23" s="5"/>
    </row>
    <row r="24" spans="1:25" x14ac:dyDescent="0.2">
      <c r="A24" s="29"/>
      <c r="B24" s="30"/>
      <c r="C24" s="29"/>
      <c r="D24" s="29"/>
      <c r="E24" s="29"/>
      <c r="F24" s="31"/>
      <c r="G24" s="29"/>
      <c r="H24" s="29"/>
      <c r="I24" s="29"/>
      <c r="J24" s="29"/>
      <c r="K24" s="30"/>
      <c r="L24" s="30"/>
      <c r="M24" s="30"/>
      <c r="N24" s="5"/>
    </row>
    <row r="25" spans="1:25" x14ac:dyDescent="0.2">
      <c r="A25" s="32"/>
      <c r="B25" s="33"/>
      <c r="C25" s="32"/>
      <c r="D25" s="32"/>
      <c r="E25" s="32"/>
      <c r="F25" s="34"/>
      <c r="G25" s="32"/>
      <c r="H25" s="29"/>
      <c r="I25" s="29"/>
      <c r="J25" s="29"/>
      <c r="K25" s="30"/>
      <c r="L25" s="30"/>
      <c r="M25" s="30"/>
      <c r="N25" s="5"/>
    </row>
    <row r="26" spans="1:25" s="7" customFormat="1" ht="56.25" customHeight="1" x14ac:dyDescent="0.2">
      <c r="A26" s="35" t="s">
        <v>21</v>
      </c>
      <c r="B26" s="35"/>
      <c r="C26" s="35"/>
      <c r="D26" s="35"/>
      <c r="E26" s="36"/>
      <c r="F26" s="37"/>
      <c r="G26" s="36"/>
      <c r="H26" s="38"/>
      <c r="I26" s="39"/>
      <c r="J26" s="39"/>
      <c r="K26" s="39"/>
      <c r="L26" s="39"/>
      <c r="M26" s="39"/>
      <c r="N26" s="6"/>
    </row>
    <row r="27" spans="1:25" x14ac:dyDescent="0.2">
      <c r="G27" s="1"/>
      <c r="K27" s="5"/>
      <c r="N27" s="5"/>
    </row>
    <row r="28" spans="1:25" s="8" customFormat="1" x14ac:dyDescent="0.2">
      <c r="F28" s="40"/>
      <c r="G28" s="9"/>
      <c r="H28" s="9"/>
      <c r="I28" s="9"/>
      <c r="J28" s="9"/>
      <c r="N28" s="9"/>
    </row>
  </sheetData>
  <mergeCells count="17">
    <mergeCell ref="D13:D15"/>
    <mergeCell ref="J18:M18"/>
    <mergeCell ref="A1:M1"/>
    <mergeCell ref="A17:J17"/>
    <mergeCell ref="D8:D12"/>
    <mergeCell ref="B3:B6"/>
    <mergeCell ref="C3:C6"/>
    <mergeCell ref="C7:C16"/>
    <mergeCell ref="B7:B16"/>
    <mergeCell ref="A23:K23"/>
    <mergeCell ref="A18:B18"/>
    <mergeCell ref="C18:E18"/>
    <mergeCell ref="A19:B19"/>
    <mergeCell ref="C19:E19"/>
    <mergeCell ref="H19:I19"/>
    <mergeCell ref="J19:M19"/>
    <mergeCell ref="H18:I18"/>
  </mergeCells>
  <phoneticPr fontId="2" type="noConversion"/>
  <pageMargins left="0.67" right="0.15748031496062992" top="0.23" bottom="0.06" header="0.31496062992125984" footer="0.05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F0F44-62A3-4954-B117-F8D1310AFF06}">
  <dimension ref="A1:Y28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3" width="12.625" style="1" customWidth="1"/>
    <col min="4" max="4" width="9.5" style="1" customWidth="1"/>
    <col min="5" max="5" width="12.37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67" t="s">
        <v>68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7.5" customHeight="1" x14ac:dyDescent="0.2">
      <c r="A3" s="13">
        <v>1</v>
      </c>
      <c r="B3" s="70" t="s">
        <v>20</v>
      </c>
      <c r="C3" s="73">
        <v>0.4</v>
      </c>
      <c r="D3" s="13" t="s">
        <v>36</v>
      </c>
      <c r="E3" s="14">
        <v>0.15</v>
      </c>
      <c r="F3" s="15" t="s">
        <v>28</v>
      </c>
      <c r="G3" s="16" t="s">
        <v>56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73.25" customHeight="1" x14ac:dyDescent="0.2">
      <c r="A4" s="13">
        <v>2</v>
      </c>
      <c r="B4" s="71"/>
      <c r="C4" s="74"/>
      <c r="D4" s="13" t="s">
        <v>37</v>
      </c>
      <c r="E4" s="14">
        <v>0.15</v>
      </c>
      <c r="F4" s="15" t="s">
        <v>29</v>
      </c>
      <c r="G4" s="16" t="s">
        <v>57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71"/>
      <c r="C5" s="74"/>
      <c r="D5" s="13" t="s">
        <v>38</v>
      </c>
      <c r="E5" s="14">
        <v>0.05</v>
      </c>
      <c r="F5" s="15" t="s">
        <v>31</v>
      </c>
      <c r="G5" s="16" t="s">
        <v>39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72"/>
      <c r="C6" s="75"/>
      <c r="D6" s="13" t="s">
        <v>32</v>
      </c>
      <c r="E6" s="14">
        <v>0.05</v>
      </c>
      <c r="F6" s="15" t="s">
        <v>34</v>
      </c>
      <c r="G6" s="17" t="s">
        <v>40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82.25" customHeight="1" x14ac:dyDescent="0.2">
      <c r="A7" s="13">
        <v>5</v>
      </c>
      <c r="B7" s="70" t="s">
        <v>66</v>
      </c>
      <c r="C7" s="73">
        <v>0.6</v>
      </c>
      <c r="D7" s="13" t="s">
        <v>41</v>
      </c>
      <c r="E7" s="14">
        <v>0.2</v>
      </c>
      <c r="F7" s="15" t="s">
        <v>35</v>
      </c>
      <c r="G7" s="17" t="s">
        <v>58</v>
      </c>
      <c r="H7" s="46">
        <v>46053</v>
      </c>
      <c r="I7" s="23" t="s">
        <v>25</v>
      </c>
      <c r="J7" s="44"/>
      <c r="K7" s="48"/>
      <c r="L7" s="48"/>
      <c r="M7" s="48"/>
      <c r="N7" s="52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</row>
    <row r="8" spans="1:25" ht="147.75" customHeight="1" x14ac:dyDescent="0.2">
      <c r="A8" s="13">
        <v>6</v>
      </c>
      <c r="B8" s="71"/>
      <c r="C8" s="74"/>
      <c r="D8" s="69" t="s">
        <v>30</v>
      </c>
      <c r="E8" s="18">
        <v>0.04</v>
      </c>
      <c r="F8" s="19" t="s">
        <v>42</v>
      </c>
      <c r="G8" s="16" t="s">
        <v>59</v>
      </c>
      <c r="H8" s="46">
        <v>46053</v>
      </c>
      <c r="I8" s="23" t="s">
        <v>33</v>
      </c>
      <c r="J8" s="53"/>
      <c r="K8" s="54"/>
      <c r="L8" s="54"/>
      <c r="M8" s="54"/>
      <c r="N8" s="52">
        <v>5</v>
      </c>
      <c r="O8" s="51">
        <v>5</v>
      </c>
      <c r="P8" s="51">
        <v>5</v>
      </c>
      <c r="Q8" s="51">
        <v>5</v>
      </c>
      <c r="R8" s="51">
        <v>5</v>
      </c>
      <c r="S8" s="51">
        <v>5</v>
      </c>
      <c r="T8" s="51">
        <v>5</v>
      </c>
      <c r="U8" s="51">
        <v>5</v>
      </c>
      <c r="V8" s="51">
        <v>5</v>
      </c>
      <c r="W8" s="51">
        <v>5</v>
      </c>
      <c r="X8" s="51">
        <v>5</v>
      </c>
      <c r="Y8" s="51"/>
    </row>
    <row r="9" spans="1:25" ht="151.5" customHeight="1" x14ac:dyDescent="0.2">
      <c r="A9" s="13">
        <v>7</v>
      </c>
      <c r="B9" s="71"/>
      <c r="C9" s="74"/>
      <c r="D9" s="69"/>
      <c r="E9" s="18">
        <v>0.04</v>
      </c>
      <c r="F9" s="19" t="s">
        <v>43</v>
      </c>
      <c r="G9" s="16" t="s">
        <v>60</v>
      </c>
      <c r="H9" s="46">
        <v>46053</v>
      </c>
      <c r="I9" s="23" t="s">
        <v>25</v>
      </c>
      <c r="J9" s="53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50" customHeight="1" x14ac:dyDescent="0.2">
      <c r="A10" s="13">
        <v>8</v>
      </c>
      <c r="B10" s="71"/>
      <c r="C10" s="74"/>
      <c r="D10" s="69"/>
      <c r="E10" s="18">
        <v>0.04</v>
      </c>
      <c r="F10" s="19" t="s">
        <v>44</v>
      </c>
      <c r="G10" s="16" t="s">
        <v>60</v>
      </c>
      <c r="H10" s="46">
        <v>46053</v>
      </c>
      <c r="I10" s="23" t="s">
        <v>25</v>
      </c>
      <c r="J10" s="53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59.75" customHeight="1" x14ac:dyDescent="0.2">
      <c r="A11" s="13">
        <v>9</v>
      </c>
      <c r="B11" s="71"/>
      <c r="C11" s="74"/>
      <c r="D11" s="69"/>
      <c r="E11" s="18">
        <v>0.04</v>
      </c>
      <c r="F11" s="19" t="s">
        <v>61</v>
      </c>
      <c r="G11" s="16" t="s">
        <v>62</v>
      </c>
      <c r="H11" s="46">
        <v>46053</v>
      </c>
      <c r="I11" s="23" t="s">
        <v>25</v>
      </c>
      <c r="J11" s="53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67.5" customHeight="1" x14ac:dyDescent="0.2">
      <c r="A12" s="13">
        <v>10</v>
      </c>
      <c r="B12" s="71"/>
      <c r="C12" s="74"/>
      <c r="D12" s="69"/>
      <c r="E12" s="18">
        <v>0.04</v>
      </c>
      <c r="F12" s="19" t="s">
        <v>45</v>
      </c>
      <c r="G12" s="16" t="s">
        <v>47</v>
      </c>
      <c r="H12" s="46">
        <v>46053</v>
      </c>
      <c r="I12" s="23" t="s">
        <v>46</v>
      </c>
      <c r="J12" s="53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70.5" customHeight="1" x14ac:dyDescent="0.2">
      <c r="A13" s="13">
        <v>11</v>
      </c>
      <c r="B13" s="71"/>
      <c r="C13" s="74"/>
      <c r="D13" s="65" t="s">
        <v>48</v>
      </c>
      <c r="E13" s="18">
        <v>0.06</v>
      </c>
      <c r="F13" s="19" t="s">
        <v>49</v>
      </c>
      <c r="G13" s="20" t="s">
        <v>51</v>
      </c>
      <c r="H13" s="46">
        <v>46053</v>
      </c>
      <c r="I13" s="25" t="s">
        <v>52</v>
      </c>
      <c r="J13" s="18"/>
      <c r="K13" s="54"/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105" customHeight="1" x14ac:dyDescent="0.2">
      <c r="A14" s="13"/>
      <c r="B14" s="71"/>
      <c r="C14" s="74"/>
      <c r="D14" s="66"/>
      <c r="E14" s="18">
        <v>0.02</v>
      </c>
      <c r="F14" s="19" t="s">
        <v>63</v>
      </c>
      <c r="G14" s="20" t="s">
        <v>65</v>
      </c>
      <c r="H14" s="46">
        <v>46053</v>
      </c>
      <c r="I14" s="25" t="s">
        <v>64</v>
      </c>
      <c r="J14" s="18"/>
      <c r="K14" s="54"/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117" customHeight="1" x14ac:dyDescent="0.2">
      <c r="A15" s="13">
        <v>12</v>
      </c>
      <c r="B15" s="71"/>
      <c r="C15" s="74"/>
      <c r="D15" s="66"/>
      <c r="E15" s="18">
        <v>0.02</v>
      </c>
      <c r="F15" s="19" t="s">
        <v>50</v>
      </c>
      <c r="G15" s="16" t="s">
        <v>55</v>
      </c>
      <c r="H15" s="46">
        <v>46053</v>
      </c>
      <c r="I15" s="18">
        <v>0.85</v>
      </c>
      <c r="J15" s="55"/>
      <c r="K15" s="54"/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138.75" customHeight="1" x14ac:dyDescent="0.2">
      <c r="A16" s="13">
        <v>13</v>
      </c>
      <c r="B16" s="72"/>
      <c r="C16" s="75"/>
      <c r="D16" s="13" t="s">
        <v>53</v>
      </c>
      <c r="E16" s="14">
        <v>0.1</v>
      </c>
      <c r="F16" s="21" t="s">
        <v>13</v>
      </c>
      <c r="G16" s="17" t="s">
        <v>54</v>
      </c>
      <c r="H16" s="46">
        <v>46053</v>
      </c>
      <c r="I16" s="14">
        <v>1</v>
      </c>
      <c r="J16" s="45"/>
      <c r="K16" s="54"/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24.6" customHeight="1" x14ac:dyDescent="0.2">
      <c r="A17" s="68" t="s">
        <v>8</v>
      </c>
      <c r="B17" s="68"/>
      <c r="C17" s="68"/>
      <c r="D17" s="68"/>
      <c r="E17" s="68"/>
      <c r="F17" s="68"/>
      <c r="G17" s="68"/>
      <c r="H17" s="68"/>
      <c r="I17" s="68"/>
      <c r="J17" s="68"/>
      <c r="K17" s="56">
        <f>SUM(K3:K15)</f>
        <v>0</v>
      </c>
      <c r="L17" s="56">
        <f>SUM(L3:L15)</f>
        <v>0</v>
      </c>
      <c r="M17" s="56">
        <f>SUM(M3:M15)</f>
        <v>0</v>
      </c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</row>
    <row r="18" spans="1:25" ht="36" customHeight="1" x14ac:dyDescent="0.2">
      <c r="A18" s="58" t="s">
        <v>15</v>
      </c>
      <c r="B18" s="58"/>
      <c r="C18" s="59"/>
      <c r="D18" s="59"/>
      <c r="E18" s="59"/>
      <c r="F18" s="27" t="s">
        <v>14</v>
      </c>
      <c r="G18" s="28"/>
      <c r="H18" s="60" t="s">
        <v>22</v>
      </c>
      <c r="I18" s="61"/>
      <c r="J18" s="62"/>
      <c r="K18" s="63"/>
      <c r="L18" s="63"/>
      <c r="M18" s="64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</row>
    <row r="19" spans="1:25" ht="36" customHeight="1" x14ac:dyDescent="0.2">
      <c r="A19" s="58" t="s">
        <v>16</v>
      </c>
      <c r="B19" s="58"/>
      <c r="C19" s="59"/>
      <c r="D19" s="59"/>
      <c r="E19" s="59"/>
      <c r="F19" s="27" t="s">
        <v>17</v>
      </c>
      <c r="G19" s="26"/>
      <c r="H19" s="60" t="s">
        <v>18</v>
      </c>
      <c r="I19" s="61"/>
      <c r="J19" s="62"/>
      <c r="K19" s="63"/>
      <c r="L19" s="63"/>
      <c r="M19" s="64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</row>
    <row r="22" spans="1:25" s="4" customFormat="1" x14ac:dyDescent="0.2">
      <c r="A22" s="29"/>
      <c r="B22" s="30"/>
      <c r="C22" s="29"/>
      <c r="D22" s="29"/>
      <c r="E22" s="29"/>
      <c r="F22" s="31"/>
      <c r="G22" s="29"/>
      <c r="H22" s="29"/>
      <c r="I22" s="29"/>
      <c r="J22" s="29"/>
      <c r="K22" s="30"/>
      <c r="L22" s="30"/>
      <c r="M22" s="30"/>
      <c r="N22" s="3"/>
    </row>
    <row r="23" spans="1:25" x14ac:dyDescent="0.2">
      <c r="A23" s="57" t="s">
        <v>19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30"/>
      <c r="M23" s="30"/>
      <c r="N23" s="5"/>
    </row>
    <row r="24" spans="1:25" x14ac:dyDescent="0.2">
      <c r="A24" s="29"/>
      <c r="B24" s="30"/>
      <c r="C24" s="29"/>
      <c r="D24" s="29"/>
      <c r="E24" s="29"/>
      <c r="F24" s="31"/>
      <c r="G24" s="29"/>
      <c r="H24" s="29"/>
      <c r="I24" s="29"/>
      <c r="J24" s="29"/>
      <c r="K24" s="30"/>
      <c r="L24" s="30"/>
      <c r="M24" s="30"/>
      <c r="N24" s="5"/>
    </row>
    <row r="25" spans="1:25" x14ac:dyDescent="0.2">
      <c r="A25" s="32"/>
      <c r="B25" s="33"/>
      <c r="C25" s="32"/>
      <c r="D25" s="32"/>
      <c r="E25" s="32"/>
      <c r="F25" s="34"/>
      <c r="G25" s="32"/>
      <c r="H25" s="29"/>
      <c r="I25" s="29"/>
      <c r="J25" s="29"/>
      <c r="K25" s="30"/>
      <c r="L25" s="30"/>
      <c r="M25" s="30"/>
      <c r="N25" s="5"/>
    </row>
    <row r="26" spans="1:25" s="7" customFormat="1" ht="56.25" customHeight="1" x14ac:dyDescent="0.2">
      <c r="A26" s="35" t="s">
        <v>21</v>
      </c>
      <c r="B26" s="35"/>
      <c r="C26" s="35"/>
      <c r="D26" s="35"/>
      <c r="E26" s="36"/>
      <c r="F26" s="37"/>
      <c r="G26" s="36"/>
      <c r="H26" s="38"/>
      <c r="I26" s="39"/>
      <c r="J26" s="39"/>
      <c r="K26" s="39"/>
      <c r="L26" s="39"/>
      <c r="M26" s="39"/>
      <c r="N26" s="6"/>
    </row>
    <row r="27" spans="1:25" x14ac:dyDescent="0.2">
      <c r="G27" s="1"/>
      <c r="K27" s="5"/>
      <c r="N27" s="5"/>
    </row>
    <row r="28" spans="1:25" s="8" customFormat="1" x14ac:dyDescent="0.2">
      <c r="F28" s="40"/>
      <c r="G28" s="9"/>
      <c r="H28" s="9"/>
      <c r="I28" s="9"/>
      <c r="J28" s="9"/>
      <c r="N28" s="9"/>
    </row>
  </sheetData>
  <mergeCells count="17">
    <mergeCell ref="A23:K23"/>
    <mergeCell ref="A17:J17"/>
    <mergeCell ref="A18:B18"/>
    <mergeCell ref="C18:E18"/>
    <mergeCell ref="H18:I18"/>
    <mergeCell ref="J18:M18"/>
    <mergeCell ref="A19:B19"/>
    <mergeCell ref="C19:E19"/>
    <mergeCell ref="H19:I19"/>
    <mergeCell ref="J19:M19"/>
    <mergeCell ref="A1:M1"/>
    <mergeCell ref="B3:B6"/>
    <mergeCell ref="C3:C6"/>
    <mergeCell ref="B7:B16"/>
    <mergeCell ref="C7:C16"/>
    <mergeCell ref="D8:D12"/>
    <mergeCell ref="D13:D15"/>
  </mergeCells>
  <phoneticPr fontId="1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6A4DF-0A6B-4EC6-A40E-1DA48AC2A97C}">
  <dimension ref="A1:Y28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3" width="12.625" style="1" customWidth="1"/>
    <col min="4" max="4" width="9.5" style="1" customWidth="1"/>
    <col min="5" max="5" width="12.37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67" t="s">
        <v>69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7.5" customHeight="1" x14ac:dyDescent="0.2">
      <c r="A3" s="13">
        <v>1</v>
      </c>
      <c r="B3" s="70" t="s">
        <v>20</v>
      </c>
      <c r="C3" s="73">
        <v>0.4</v>
      </c>
      <c r="D3" s="13" t="s">
        <v>36</v>
      </c>
      <c r="E3" s="14">
        <v>0.15</v>
      </c>
      <c r="F3" s="15" t="s">
        <v>28</v>
      </c>
      <c r="G3" s="16" t="s">
        <v>56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73.25" customHeight="1" x14ac:dyDescent="0.2">
      <c r="A4" s="13">
        <v>2</v>
      </c>
      <c r="B4" s="71"/>
      <c r="C4" s="74"/>
      <c r="D4" s="13" t="s">
        <v>37</v>
      </c>
      <c r="E4" s="14">
        <v>0.15</v>
      </c>
      <c r="F4" s="15" t="s">
        <v>29</v>
      </c>
      <c r="G4" s="16" t="s">
        <v>57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71"/>
      <c r="C5" s="74"/>
      <c r="D5" s="13" t="s">
        <v>38</v>
      </c>
      <c r="E5" s="14">
        <v>0.05</v>
      </c>
      <c r="F5" s="15" t="s">
        <v>31</v>
      </c>
      <c r="G5" s="16" t="s">
        <v>39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72"/>
      <c r="C6" s="75"/>
      <c r="D6" s="13" t="s">
        <v>32</v>
      </c>
      <c r="E6" s="14">
        <v>0.05</v>
      </c>
      <c r="F6" s="15" t="s">
        <v>34</v>
      </c>
      <c r="G6" s="17" t="s">
        <v>40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82.25" customHeight="1" x14ac:dyDescent="0.2">
      <c r="A7" s="13">
        <v>5</v>
      </c>
      <c r="B7" s="70" t="s">
        <v>66</v>
      </c>
      <c r="C7" s="73">
        <v>0.6</v>
      </c>
      <c r="D7" s="13" t="s">
        <v>41</v>
      </c>
      <c r="E7" s="14">
        <v>0.2</v>
      </c>
      <c r="F7" s="15" t="s">
        <v>35</v>
      </c>
      <c r="G7" s="17" t="s">
        <v>58</v>
      </c>
      <c r="H7" s="46">
        <v>46053</v>
      </c>
      <c r="I7" s="23" t="s">
        <v>25</v>
      </c>
      <c r="J7" s="44"/>
      <c r="K7" s="48"/>
      <c r="L7" s="48"/>
      <c r="M7" s="48"/>
      <c r="N7" s="52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</row>
    <row r="8" spans="1:25" ht="147.75" customHeight="1" x14ac:dyDescent="0.2">
      <c r="A8" s="13">
        <v>6</v>
      </c>
      <c r="B8" s="71"/>
      <c r="C8" s="74"/>
      <c r="D8" s="69" t="s">
        <v>30</v>
      </c>
      <c r="E8" s="18">
        <v>0.04</v>
      </c>
      <c r="F8" s="19" t="s">
        <v>42</v>
      </c>
      <c r="G8" s="16" t="s">
        <v>59</v>
      </c>
      <c r="H8" s="46">
        <v>46053</v>
      </c>
      <c r="I8" s="23" t="s">
        <v>33</v>
      </c>
      <c r="J8" s="53"/>
      <c r="K8" s="54"/>
      <c r="L8" s="54"/>
      <c r="M8" s="54"/>
      <c r="N8" s="52">
        <v>5</v>
      </c>
      <c r="O8" s="51">
        <v>5</v>
      </c>
      <c r="P8" s="51">
        <v>5</v>
      </c>
      <c r="Q8" s="51">
        <v>5</v>
      </c>
      <c r="R8" s="51">
        <v>5</v>
      </c>
      <c r="S8" s="51">
        <v>5</v>
      </c>
      <c r="T8" s="51">
        <v>5</v>
      </c>
      <c r="U8" s="51">
        <v>5</v>
      </c>
      <c r="V8" s="51">
        <v>5</v>
      </c>
      <c r="W8" s="51">
        <v>5</v>
      </c>
      <c r="X8" s="51">
        <v>5</v>
      </c>
      <c r="Y8" s="51"/>
    </row>
    <row r="9" spans="1:25" ht="151.5" customHeight="1" x14ac:dyDescent="0.2">
      <c r="A9" s="13">
        <v>7</v>
      </c>
      <c r="B9" s="71"/>
      <c r="C9" s="74"/>
      <c r="D9" s="69"/>
      <c r="E9" s="18">
        <v>0.04</v>
      </c>
      <c r="F9" s="19" t="s">
        <v>43</v>
      </c>
      <c r="G9" s="16" t="s">
        <v>60</v>
      </c>
      <c r="H9" s="46">
        <v>46053</v>
      </c>
      <c r="I9" s="23" t="s">
        <v>25</v>
      </c>
      <c r="J9" s="53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50" customHeight="1" x14ac:dyDescent="0.2">
      <c r="A10" s="13">
        <v>8</v>
      </c>
      <c r="B10" s="71"/>
      <c r="C10" s="74"/>
      <c r="D10" s="69"/>
      <c r="E10" s="18">
        <v>0.04</v>
      </c>
      <c r="F10" s="19" t="s">
        <v>44</v>
      </c>
      <c r="G10" s="16" t="s">
        <v>60</v>
      </c>
      <c r="H10" s="46">
        <v>46053</v>
      </c>
      <c r="I10" s="23" t="s">
        <v>25</v>
      </c>
      <c r="J10" s="53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59.75" customHeight="1" x14ac:dyDescent="0.2">
      <c r="A11" s="13">
        <v>9</v>
      </c>
      <c r="B11" s="71"/>
      <c r="C11" s="74"/>
      <c r="D11" s="69"/>
      <c r="E11" s="18">
        <v>0.04</v>
      </c>
      <c r="F11" s="19" t="s">
        <v>61</v>
      </c>
      <c r="G11" s="16" t="s">
        <v>62</v>
      </c>
      <c r="H11" s="46">
        <v>46053</v>
      </c>
      <c r="I11" s="23" t="s">
        <v>25</v>
      </c>
      <c r="J11" s="53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67.5" customHeight="1" x14ac:dyDescent="0.2">
      <c r="A12" s="13">
        <v>10</v>
      </c>
      <c r="B12" s="71"/>
      <c r="C12" s="74"/>
      <c r="D12" s="69"/>
      <c r="E12" s="18">
        <v>0.04</v>
      </c>
      <c r="F12" s="19" t="s">
        <v>45</v>
      </c>
      <c r="G12" s="16" t="s">
        <v>47</v>
      </c>
      <c r="H12" s="46">
        <v>46053</v>
      </c>
      <c r="I12" s="23" t="s">
        <v>46</v>
      </c>
      <c r="J12" s="53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70.5" customHeight="1" x14ac:dyDescent="0.2">
      <c r="A13" s="13">
        <v>11</v>
      </c>
      <c r="B13" s="71"/>
      <c r="C13" s="74"/>
      <c r="D13" s="65" t="s">
        <v>48</v>
      </c>
      <c r="E13" s="18">
        <v>0.06</v>
      </c>
      <c r="F13" s="19" t="s">
        <v>49</v>
      </c>
      <c r="G13" s="20" t="s">
        <v>51</v>
      </c>
      <c r="H13" s="46">
        <v>46053</v>
      </c>
      <c r="I13" s="25" t="s">
        <v>52</v>
      </c>
      <c r="J13" s="18"/>
      <c r="K13" s="54"/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105" customHeight="1" x14ac:dyDescent="0.2">
      <c r="A14" s="13"/>
      <c r="B14" s="71"/>
      <c r="C14" s="74"/>
      <c r="D14" s="66"/>
      <c r="E14" s="18">
        <v>0.02</v>
      </c>
      <c r="F14" s="19" t="s">
        <v>63</v>
      </c>
      <c r="G14" s="20" t="s">
        <v>65</v>
      </c>
      <c r="H14" s="46">
        <v>46053</v>
      </c>
      <c r="I14" s="25" t="s">
        <v>64</v>
      </c>
      <c r="J14" s="18"/>
      <c r="K14" s="54"/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117" customHeight="1" x14ac:dyDescent="0.2">
      <c r="A15" s="13">
        <v>12</v>
      </c>
      <c r="B15" s="71"/>
      <c r="C15" s="74"/>
      <c r="D15" s="66"/>
      <c r="E15" s="18">
        <v>0.02</v>
      </c>
      <c r="F15" s="19" t="s">
        <v>50</v>
      </c>
      <c r="G15" s="16" t="s">
        <v>55</v>
      </c>
      <c r="H15" s="46">
        <v>46053</v>
      </c>
      <c r="I15" s="18">
        <v>0.85</v>
      </c>
      <c r="J15" s="55"/>
      <c r="K15" s="54"/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138.75" customHeight="1" x14ac:dyDescent="0.2">
      <c r="A16" s="13">
        <v>13</v>
      </c>
      <c r="B16" s="72"/>
      <c r="C16" s="75"/>
      <c r="D16" s="13" t="s">
        <v>53</v>
      </c>
      <c r="E16" s="14">
        <v>0.1</v>
      </c>
      <c r="F16" s="21" t="s">
        <v>13</v>
      </c>
      <c r="G16" s="17" t="s">
        <v>54</v>
      </c>
      <c r="H16" s="46">
        <v>46053</v>
      </c>
      <c r="I16" s="14">
        <v>1</v>
      </c>
      <c r="J16" s="45"/>
      <c r="K16" s="54"/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24.6" customHeight="1" x14ac:dyDescent="0.2">
      <c r="A17" s="68" t="s">
        <v>8</v>
      </c>
      <c r="B17" s="68"/>
      <c r="C17" s="68"/>
      <c r="D17" s="68"/>
      <c r="E17" s="68"/>
      <c r="F17" s="68"/>
      <c r="G17" s="68"/>
      <c r="H17" s="68"/>
      <c r="I17" s="68"/>
      <c r="J17" s="68"/>
      <c r="K17" s="56">
        <f>SUM(K3:K15)</f>
        <v>0</v>
      </c>
      <c r="L17" s="56">
        <f>SUM(L3:L15)</f>
        <v>0</v>
      </c>
      <c r="M17" s="56">
        <f>SUM(M3:M15)</f>
        <v>0</v>
      </c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</row>
    <row r="18" spans="1:25" ht="36" customHeight="1" x14ac:dyDescent="0.2">
      <c r="A18" s="58" t="s">
        <v>15</v>
      </c>
      <c r="B18" s="58"/>
      <c r="C18" s="59"/>
      <c r="D18" s="59"/>
      <c r="E18" s="59"/>
      <c r="F18" s="27" t="s">
        <v>14</v>
      </c>
      <c r="G18" s="28"/>
      <c r="H18" s="60" t="s">
        <v>22</v>
      </c>
      <c r="I18" s="61"/>
      <c r="J18" s="62"/>
      <c r="K18" s="63"/>
      <c r="L18" s="63"/>
      <c r="M18" s="64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</row>
    <row r="19" spans="1:25" ht="36" customHeight="1" x14ac:dyDescent="0.2">
      <c r="A19" s="58" t="s">
        <v>16</v>
      </c>
      <c r="B19" s="58"/>
      <c r="C19" s="59"/>
      <c r="D19" s="59"/>
      <c r="E19" s="59"/>
      <c r="F19" s="27" t="s">
        <v>17</v>
      </c>
      <c r="G19" s="26"/>
      <c r="H19" s="60" t="s">
        <v>18</v>
      </c>
      <c r="I19" s="61"/>
      <c r="J19" s="62"/>
      <c r="K19" s="63"/>
      <c r="L19" s="63"/>
      <c r="M19" s="64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</row>
    <row r="22" spans="1:25" s="4" customFormat="1" x14ac:dyDescent="0.2">
      <c r="A22" s="29"/>
      <c r="B22" s="30"/>
      <c r="C22" s="29"/>
      <c r="D22" s="29"/>
      <c r="E22" s="29"/>
      <c r="F22" s="31"/>
      <c r="G22" s="29"/>
      <c r="H22" s="29"/>
      <c r="I22" s="29"/>
      <c r="J22" s="29"/>
      <c r="K22" s="30"/>
      <c r="L22" s="30"/>
      <c r="M22" s="30"/>
      <c r="N22" s="3"/>
    </row>
    <row r="23" spans="1:25" x14ac:dyDescent="0.2">
      <c r="A23" s="57" t="s">
        <v>19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30"/>
      <c r="M23" s="30"/>
      <c r="N23" s="5"/>
    </row>
    <row r="24" spans="1:25" x14ac:dyDescent="0.2">
      <c r="A24" s="29"/>
      <c r="B24" s="30"/>
      <c r="C24" s="29"/>
      <c r="D24" s="29"/>
      <c r="E24" s="29"/>
      <c r="F24" s="31"/>
      <c r="G24" s="29"/>
      <c r="H24" s="29"/>
      <c r="I24" s="29"/>
      <c r="J24" s="29"/>
      <c r="K24" s="30"/>
      <c r="L24" s="30"/>
      <c r="M24" s="30"/>
      <c r="N24" s="5"/>
    </row>
    <row r="25" spans="1:25" x14ac:dyDescent="0.2">
      <c r="A25" s="32"/>
      <c r="B25" s="33"/>
      <c r="C25" s="32"/>
      <c r="D25" s="32"/>
      <c r="E25" s="32"/>
      <c r="F25" s="34"/>
      <c r="G25" s="32"/>
      <c r="H25" s="29"/>
      <c r="I25" s="29"/>
      <c r="J25" s="29"/>
      <c r="K25" s="30"/>
      <c r="L25" s="30"/>
      <c r="M25" s="30"/>
      <c r="N25" s="5"/>
    </row>
    <row r="26" spans="1:25" s="7" customFormat="1" ht="56.25" customHeight="1" x14ac:dyDescent="0.2">
      <c r="A26" s="35" t="s">
        <v>21</v>
      </c>
      <c r="B26" s="35"/>
      <c r="C26" s="35"/>
      <c r="D26" s="35"/>
      <c r="E26" s="36"/>
      <c r="F26" s="37"/>
      <c r="G26" s="36"/>
      <c r="H26" s="38"/>
      <c r="I26" s="39"/>
      <c r="J26" s="39"/>
      <c r="K26" s="39"/>
      <c r="L26" s="39"/>
      <c r="M26" s="39"/>
      <c r="N26" s="6"/>
    </row>
    <row r="27" spans="1:25" x14ac:dyDescent="0.2">
      <c r="G27" s="1"/>
      <c r="K27" s="5"/>
      <c r="N27" s="5"/>
    </row>
    <row r="28" spans="1:25" s="8" customFormat="1" x14ac:dyDescent="0.2">
      <c r="F28" s="40"/>
      <c r="G28" s="9"/>
      <c r="H28" s="9"/>
      <c r="I28" s="9"/>
      <c r="J28" s="9"/>
      <c r="N28" s="9"/>
    </row>
  </sheetData>
  <mergeCells count="17">
    <mergeCell ref="A23:K23"/>
    <mergeCell ref="A17:J17"/>
    <mergeCell ref="A18:B18"/>
    <mergeCell ref="C18:E18"/>
    <mergeCell ref="H18:I18"/>
    <mergeCell ref="J18:M18"/>
    <mergeCell ref="A19:B19"/>
    <mergeCell ref="C19:E19"/>
    <mergeCell ref="H19:I19"/>
    <mergeCell ref="J19:M19"/>
    <mergeCell ref="A1:M1"/>
    <mergeCell ref="B3:B6"/>
    <mergeCell ref="C3:C6"/>
    <mergeCell ref="B7:B16"/>
    <mergeCell ref="C7:C16"/>
    <mergeCell ref="D8:D12"/>
    <mergeCell ref="D13:D15"/>
  </mergeCells>
  <phoneticPr fontId="1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9FE096-32A0-4404-8878-053294A163AD}">
  <dimension ref="A1:Y28"/>
  <sheetViews>
    <sheetView workbookViewId="0">
      <selection activeCell="E6" sqref="E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3" width="12.625" style="1" customWidth="1"/>
    <col min="4" max="4" width="9.5" style="1" customWidth="1"/>
    <col min="5" max="5" width="12.37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67" t="s">
        <v>70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7.5" customHeight="1" x14ac:dyDescent="0.2">
      <c r="A3" s="13">
        <v>1</v>
      </c>
      <c r="B3" s="70" t="s">
        <v>20</v>
      </c>
      <c r="C3" s="73">
        <v>0.4</v>
      </c>
      <c r="D3" s="13" t="s">
        <v>36</v>
      </c>
      <c r="E3" s="14">
        <v>0.15</v>
      </c>
      <c r="F3" s="15" t="s">
        <v>28</v>
      </c>
      <c r="G3" s="16" t="s">
        <v>56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73.25" customHeight="1" x14ac:dyDescent="0.2">
      <c r="A4" s="13">
        <v>2</v>
      </c>
      <c r="B4" s="71"/>
      <c r="C4" s="74"/>
      <c r="D4" s="13" t="s">
        <v>37</v>
      </c>
      <c r="E4" s="14">
        <v>0.15</v>
      </c>
      <c r="F4" s="15" t="s">
        <v>29</v>
      </c>
      <c r="G4" s="16" t="s">
        <v>57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71"/>
      <c r="C5" s="74"/>
      <c r="D5" s="13" t="s">
        <v>38</v>
      </c>
      <c r="E5" s="14">
        <v>0.05</v>
      </c>
      <c r="F5" s="15" t="s">
        <v>31</v>
      </c>
      <c r="G5" s="16" t="s">
        <v>39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72"/>
      <c r="C6" s="75"/>
      <c r="D6" s="13" t="s">
        <v>32</v>
      </c>
      <c r="E6" s="14">
        <v>0.05</v>
      </c>
      <c r="F6" s="15" t="s">
        <v>34</v>
      </c>
      <c r="G6" s="17" t="s">
        <v>40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82.25" customHeight="1" x14ac:dyDescent="0.2">
      <c r="A7" s="13">
        <v>5</v>
      </c>
      <c r="B7" s="70" t="s">
        <v>66</v>
      </c>
      <c r="C7" s="73">
        <v>0.6</v>
      </c>
      <c r="D7" s="13" t="s">
        <v>41</v>
      </c>
      <c r="E7" s="14">
        <v>0.2</v>
      </c>
      <c r="F7" s="15" t="s">
        <v>35</v>
      </c>
      <c r="G7" s="17" t="s">
        <v>58</v>
      </c>
      <c r="H7" s="46">
        <v>46053</v>
      </c>
      <c r="I7" s="23" t="s">
        <v>25</v>
      </c>
      <c r="J7" s="44"/>
      <c r="K7" s="48"/>
      <c r="L7" s="48"/>
      <c r="M7" s="48"/>
      <c r="N7" s="52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</row>
    <row r="8" spans="1:25" ht="147.75" customHeight="1" x14ac:dyDescent="0.2">
      <c r="A8" s="13">
        <v>6</v>
      </c>
      <c r="B8" s="71"/>
      <c r="C8" s="74"/>
      <c r="D8" s="69" t="s">
        <v>30</v>
      </c>
      <c r="E8" s="18">
        <v>0.04</v>
      </c>
      <c r="F8" s="19" t="s">
        <v>42</v>
      </c>
      <c r="G8" s="16" t="s">
        <v>59</v>
      </c>
      <c r="H8" s="46">
        <v>46053</v>
      </c>
      <c r="I8" s="23" t="s">
        <v>33</v>
      </c>
      <c r="J8" s="53"/>
      <c r="K8" s="54"/>
      <c r="L8" s="54"/>
      <c r="M8" s="54"/>
      <c r="N8" s="52">
        <v>5</v>
      </c>
      <c r="O8" s="51">
        <v>5</v>
      </c>
      <c r="P8" s="51">
        <v>5</v>
      </c>
      <c r="Q8" s="51">
        <v>5</v>
      </c>
      <c r="R8" s="51">
        <v>5</v>
      </c>
      <c r="S8" s="51">
        <v>5</v>
      </c>
      <c r="T8" s="51">
        <v>5</v>
      </c>
      <c r="U8" s="51">
        <v>5</v>
      </c>
      <c r="V8" s="51">
        <v>5</v>
      </c>
      <c r="W8" s="51">
        <v>5</v>
      </c>
      <c r="X8" s="51">
        <v>5</v>
      </c>
      <c r="Y8" s="51"/>
    </row>
    <row r="9" spans="1:25" ht="151.5" customHeight="1" x14ac:dyDescent="0.2">
      <c r="A9" s="13">
        <v>7</v>
      </c>
      <c r="B9" s="71"/>
      <c r="C9" s="74"/>
      <c r="D9" s="69"/>
      <c r="E9" s="18">
        <v>0.04</v>
      </c>
      <c r="F9" s="19" t="s">
        <v>43</v>
      </c>
      <c r="G9" s="16" t="s">
        <v>60</v>
      </c>
      <c r="H9" s="46">
        <v>46053</v>
      </c>
      <c r="I9" s="23" t="s">
        <v>25</v>
      </c>
      <c r="J9" s="53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50" customHeight="1" x14ac:dyDescent="0.2">
      <c r="A10" s="13">
        <v>8</v>
      </c>
      <c r="B10" s="71"/>
      <c r="C10" s="74"/>
      <c r="D10" s="69"/>
      <c r="E10" s="18">
        <v>0.04</v>
      </c>
      <c r="F10" s="19" t="s">
        <v>44</v>
      </c>
      <c r="G10" s="16" t="s">
        <v>60</v>
      </c>
      <c r="H10" s="46">
        <v>46053</v>
      </c>
      <c r="I10" s="23" t="s">
        <v>25</v>
      </c>
      <c r="J10" s="53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59.75" customHeight="1" x14ac:dyDescent="0.2">
      <c r="A11" s="13">
        <v>9</v>
      </c>
      <c r="B11" s="71"/>
      <c r="C11" s="74"/>
      <c r="D11" s="69"/>
      <c r="E11" s="18">
        <v>0.04</v>
      </c>
      <c r="F11" s="19" t="s">
        <v>61</v>
      </c>
      <c r="G11" s="16" t="s">
        <v>62</v>
      </c>
      <c r="H11" s="46">
        <v>46053</v>
      </c>
      <c r="I11" s="23" t="s">
        <v>25</v>
      </c>
      <c r="J11" s="53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67.5" customHeight="1" x14ac:dyDescent="0.2">
      <c r="A12" s="13">
        <v>10</v>
      </c>
      <c r="B12" s="71"/>
      <c r="C12" s="74"/>
      <c r="D12" s="69"/>
      <c r="E12" s="18">
        <v>0.04</v>
      </c>
      <c r="F12" s="19" t="s">
        <v>45</v>
      </c>
      <c r="G12" s="16" t="s">
        <v>47</v>
      </c>
      <c r="H12" s="46">
        <v>46053</v>
      </c>
      <c r="I12" s="23" t="s">
        <v>46</v>
      </c>
      <c r="J12" s="53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70.5" customHeight="1" x14ac:dyDescent="0.2">
      <c r="A13" s="13">
        <v>11</v>
      </c>
      <c r="B13" s="71"/>
      <c r="C13" s="74"/>
      <c r="D13" s="65" t="s">
        <v>48</v>
      </c>
      <c r="E13" s="18">
        <v>0.06</v>
      </c>
      <c r="F13" s="19" t="s">
        <v>49</v>
      </c>
      <c r="G13" s="20" t="s">
        <v>51</v>
      </c>
      <c r="H13" s="46">
        <v>46053</v>
      </c>
      <c r="I13" s="25" t="s">
        <v>52</v>
      </c>
      <c r="J13" s="18"/>
      <c r="K13" s="54"/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105" customHeight="1" x14ac:dyDescent="0.2">
      <c r="A14" s="13"/>
      <c r="B14" s="71"/>
      <c r="C14" s="74"/>
      <c r="D14" s="66"/>
      <c r="E14" s="18">
        <v>0.02</v>
      </c>
      <c r="F14" s="19" t="s">
        <v>63</v>
      </c>
      <c r="G14" s="20" t="s">
        <v>65</v>
      </c>
      <c r="H14" s="46">
        <v>46053</v>
      </c>
      <c r="I14" s="25" t="s">
        <v>64</v>
      </c>
      <c r="J14" s="18"/>
      <c r="K14" s="54"/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117" customHeight="1" x14ac:dyDescent="0.2">
      <c r="A15" s="13">
        <v>12</v>
      </c>
      <c r="B15" s="71"/>
      <c r="C15" s="74"/>
      <c r="D15" s="66"/>
      <c r="E15" s="18">
        <v>0.02</v>
      </c>
      <c r="F15" s="19" t="s">
        <v>50</v>
      </c>
      <c r="G15" s="16" t="s">
        <v>55</v>
      </c>
      <c r="H15" s="46">
        <v>46053</v>
      </c>
      <c r="I15" s="18">
        <v>0.85</v>
      </c>
      <c r="J15" s="55"/>
      <c r="K15" s="54"/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138.75" customHeight="1" x14ac:dyDescent="0.2">
      <c r="A16" s="13">
        <v>13</v>
      </c>
      <c r="B16" s="72"/>
      <c r="C16" s="75"/>
      <c r="D16" s="13" t="s">
        <v>53</v>
      </c>
      <c r="E16" s="14">
        <v>0.1</v>
      </c>
      <c r="F16" s="21" t="s">
        <v>13</v>
      </c>
      <c r="G16" s="17" t="s">
        <v>54</v>
      </c>
      <c r="H16" s="46">
        <v>46053</v>
      </c>
      <c r="I16" s="14">
        <v>1</v>
      </c>
      <c r="J16" s="45"/>
      <c r="K16" s="54"/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24.6" customHeight="1" x14ac:dyDescent="0.2">
      <c r="A17" s="68" t="s">
        <v>8</v>
      </c>
      <c r="B17" s="68"/>
      <c r="C17" s="68"/>
      <c r="D17" s="68"/>
      <c r="E17" s="68"/>
      <c r="F17" s="68"/>
      <c r="G17" s="68"/>
      <c r="H17" s="68"/>
      <c r="I17" s="68"/>
      <c r="J17" s="68"/>
      <c r="K17" s="56">
        <f>SUM(K3:K15)</f>
        <v>0</v>
      </c>
      <c r="L17" s="56">
        <f>SUM(L3:L15)</f>
        <v>0</v>
      </c>
      <c r="M17" s="56">
        <f>SUM(M3:M15)</f>
        <v>0</v>
      </c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</row>
    <row r="18" spans="1:25" ht="36" customHeight="1" x14ac:dyDescent="0.2">
      <c r="A18" s="58" t="s">
        <v>15</v>
      </c>
      <c r="B18" s="58"/>
      <c r="C18" s="59"/>
      <c r="D18" s="59"/>
      <c r="E18" s="59"/>
      <c r="F18" s="27" t="s">
        <v>14</v>
      </c>
      <c r="G18" s="28"/>
      <c r="H18" s="60" t="s">
        <v>22</v>
      </c>
      <c r="I18" s="61"/>
      <c r="J18" s="62"/>
      <c r="K18" s="63"/>
      <c r="L18" s="63"/>
      <c r="M18" s="64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</row>
    <row r="19" spans="1:25" ht="36" customHeight="1" x14ac:dyDescent="0.2">
      <c r="A19" s="58" t="s">
        <v>16</v>
      </c>
      <c r="B19" s="58"/>
      <c r="C19" s="59"/>
      <c r="D19" s="59"/>
      <c r="E19" s="59"/>
      <c r="F19" s="27" t="s">
        <v>17</v>
      </c>
      <c r="G19" s="26"/>
      <c r="H19" s="60" t="s">
        <v>18</v>
      </c>
      <c r="I19" s="61"/>
      <c r="J19" s="62"/>
      <c r="K19" s="63"/>
      <c r="L19" s="63"/>
      <c r="M19" s="64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</row>
    <row r="22" spans="1:25" s="4" customFormat="1" x14ac:dyDescent="0.2">
      <c r="A22" s="29"/>
      <c r="B22" s="30"/>
      <c r="C22" s="29"/>
      <c r="D22" s="29"/>
      <c r="E22" s="29"/>
      <c r="F22" s="31"/>
      <c r="G22" s="29"/>
      <c r="H22" s="29"/>
      <c r="I22" s="29"/>
      <c r="J22" s="29"/>
      <c r="K22" s="30"/>
      <c r="L22" s="30"/>
      <c r="M22" s="30"/>
      <c r="N22" s="3"/>
    </row>
    <row r="23" spans="1:25" x14ac:dyDescent="0.2">
      <c r="A23" s="57" t="s">
        <v>19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30"/>
      <c r="M23" s="30"/>
      <c r="N23" s="5"/>
    </row>
    <row r="24" spans="1:25" x14ac:dyDescent="0.2">
      <c r="A24" s="29"/>
      <c r="B24" s="30"/>
      <c r="C24" s="29"/>
      <c r="D24" s="29"/>
      <c r="E24" s="29"/>
      <c r="F24" s="31"/>
      <c r="G24" s="29"/>
      <c r="H24" s="29"/>
      <c r="I24" s="29"/>
      <c r="J24" s="29"/>
      <c r="K24" s="30"/>
      <c r="L24" s="30"/>
      <c r="M24" s="30"/>
      <c r="N24" s="5"/>
    </row>
    <row r="25" spans="1:25" x14ac:dyDescent="0.2">
      <c r="A25" s="32"/>
      <c r="B25" s="33"/>
      <c r="C25" s="32"/>
      <c r="D25" s="32"/>
      <c r="E25" s="32"/>
      <c r="F25" s="34"/>
      <c r="G25" s="32"/>
      <c r="H25" s="29"/>
      <c r="I25" s="29"/>
      <c r="J25" s="29"/>
      <c r="K25" s="30"/>
      <c r="L25" s="30"/>
      <c r="M25" s="30"/>
      <c r="N25" s="5"/>
    </row>
    <row r="26" spans="1:25" s="7" customFormat="1" ht="56.25" customHeight="1" x14ac:dyDescent="0.2">
      <c r="A26" s="35" t="s">
        <v>21</v>
      </c>
      <c r="B26" s="35"/>
      <c r="C26" s="35"/>
      <c r="D26" s="35"/>
      <c r="E26" s="36"/>
      <c r="F26" s="37"/>
      <c r="G26" s="36"/>
      <c r="H26" s="38"/>
      <c r="I26" s="39"/>
      <c r="J26" s="39"/>
      <c r="K26" s="39"/>
      <c r="L26" s="39"/>
      <c r="M26" s="39"/>
      <c r="N26" s="6"/>
    </row>
    <row r="27" spans="1:25" x14ac:dyDescent="0.2">
      <c r="G27" s="1"/>
      <c r="K27" s="5"/>
      <c r="N27" s="5"/>
    </row>
    <row r="28" spans="1:25" s="8" customFormat="1" x14ac:dyDescent="0.2">
      <c r="F28" s="40"/>
      <c r="G28" s="9"/>
      <c r="H28" s="9"/>
      <c r="I28" s="9"/>
      <c r="J28" s="9"/>
      <c r="N28" s="9"/>
    </row>
  </sheetData>
  <mergeCells count="17">
    <mergeCell ref="A23:K23"/>
    <mergeCell ref="A17:J17"/>
    <mergeCell ref="A18:B18"/>
    <mergeCell ref="C18:E18"/>
    <mergeCell ref="H18:I18"/>
    <mergeCell ref="J18:M18"/>
    <mergeCell ref="A19:B19"/>
    <mergeCell ref="C19:E19"/>
    <mergeCell ref="H19:I19"/>
    <mergeCell ref="J19:M19"/>
    <mergeCell ref="A1:M1"/>
    <mergeCell ref="B3:B6"/>
    <mergeCell ref="C3:C6"/>
    <mergeCell ref="B7:B16"/>
    <mergeCell ref="C7:C16"/>
    <mergeCell ref="D8:D12"/>
    <mergeCell ref="D13:D15"/>
  </mergeCells>
  <phoneticPr fontId="1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E6670-A7EE-406E-B464-C1C26A2B62C9}">
  <dimension ref="A1:Y28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3" width="12.625" style="1" customWidth="1"/>
    <col min="4" max="4" width="9.5" style="1" customWidth="1"/>
    <col min="5" max="5" width="12.37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67" t="s">
        <v>71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7.5" customHeight="1" x14ac:dyDescent="0.2">
      <c r="A3" s="13">
        <v>1</v>
      </c>
      <c r="B3" s="70" t="s">
        <v>20</v>
      </c>
      <c r="C3" s="73">
        <v>0.4</v>
      </c>
      <c r="D3" s="13" t="s">
        <v>36</v>
      </c>
      <c r="E3" s="14">
        <v>0.15</v>
      </c>
      <c r="F3" s="15" t="s">
        <v>28</v>
      </c>
      <c r="G3" s="16" t="s">
        <v>56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73.25" customHeight="1" x14ac:dyDescent="0.2">
      <c r="A4" s="13">
        <v>2</v>
      </c>
      <c r="B4" s="71"/>
      <c r="C4" s="74"/>
      <c r="D4" s="13" t="s">
        <v>37</v>
      </c>
      <c r="E4" s="14">
        <v>0.15</v>
      </c>
      <c r="F4" s="15" t="s">
        <v>29</v>
      </c>
      <c r="G4" s="16" t="s">
        <v>57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71"/>
      <c r="C5" s="74"/>
      <c r="D5" s="13" t="s">
        <v>38</v>
      </c>
      <c r="E5" s="14">
        <v>0.05</v>
      </c>
      <c r="F5" s="15" t="s">
        <v>31</v>
      </c>
      <c r="G5" s="16" t="s">
        <v>39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72"/>
      <c r="C6" s="75"/>
      <c r="D6" s="13" t="s">
        <v>32</v>
      </c>
      <c r="E6" s="14">
        <v>0.05</v>
      </c>
      <c r="F6" s="15" t="s">
        <v>34</v>
      </c>
      <c r="G6" s="17" t="s">
        <v>40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82.25" customHeight="1" x14ac:dyDescent="0.2">
      <c r="A7" s="13">
        <v>5</v>
      </c>
      <c r="B7" s="70" t="s">
        <v>66</v>
      </c>
      <c r="C7" s="73">
        <v>0.6</v>
      </c>
      <c r="D7" s="13" t="s">
        <v>41</v>
      </c>
      <c r="E7" s="14">
        <v>0.2</v>
      </c>
      <c r="F7" s="15" t="s">
        <v>35</v>
      </c>
      <c r="G7" s="17" t="s">
        <v>58</v>
      </c>
      <c r="H7" s="46">
        <v>46053</v>
      </c>
      <c r="I7" s="23" t="s">
        <v>25</v>
      </c>
      <c r="J7" s="44"/>
      <c r="K7" s="48"/>
      <c r="L7" s="48"/>
      <c r="M7" s="48"/>
      <c r="N7" s="52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</row>
    <row r="8" spans="1:25" ht="147.75" customHeight="1" x14ac:dyDescent="0.2">
      <c r="A8" s="13">
        <v>6</v>
      </c>
      <c r="B8" s="71"/>
      <c r="C8" s="74"/>
      <c r="D8" s="69" t="s">
        <v>30</v>
      </c>
      <c r="E8" s="18">
        <v>0.04</v>
      </c>
      <c r="F8" s="19" t="s">
        <v>42</v>
      </c>
      <c r="G8" s="16" t="s">
        <v>59</v>
      </c>
      <c r="H8" s="46">
        <v>46053</v>
      </c>
      <c r="I8" s="23" t="s">
        <v>33</v>
      </c>
      <c r="J8" s="53"/>
      <c r="K8" s="54"/>
      <c r="L8" s="54"/>
      <c r="M8" s="54"/>
      <c r="N8" s="52">
        <v>5</v>
      </c>
      <c r="O8" s="51">
        <v>5</v>
      </c>
      <c r="P8" s="51">
        <v>5</v>
      </c>
      <c r="Q8" s="51">
        <v>5</v>
      </c>
      <c r="R8" s="51">
        <v>5</v>
      </c>
      <c r="S8" s="51">
        <v>5</v>
      </c>
      <c r="T8" s="51">
        <v>5</v>
      </c>
      <c r="U8" s="51">
        <v>5</v>
      </c>
      <c r="V8" s="51">
        <v>5</v>
      </c>
      <c r="W8" s="51">
        <v>5</v>
      </c>
      <c r="X8" s="51">
        <v>5</v>
      </c>
      <c r="Y8" s="51"/>
    </row>
    <row r="9" spans="1:25" ht="151.5" customHeight="1" x14ac:dyDescent="0.2">
      <c r="A9" s="13">
        <v>7</v>
      </c>
      <c r="B9" s="71"/>
      <c r="C9" s="74"/>
      <c r="D9" s="69"/>
      <c r="E9" s="18">
        <v>0.04</v>
      </c>
      <c r="F9" s="19" t="s">
        <v>43</v>
      </c>
      <c r="G9" s="16" t="s">
        <v>60</v>
      </c>
      <c r="H9" s="46">
        <v>46053</v>
      </c>
      <c r="I9" s="23" t="s">
        <v>25</v>
      </c>
      <c r="J9" s="53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50" customHeight="1" x14ac:dyDescent="0.2">
      <c r="A10" s="13">
        <v>8</v>
      </c>
      <c r="B10" s="71"/>
      <c r="C10" s="74"/>
      <c r="D10" s="69"/>
      <c r="E10" s="18">
        <v>0.04</v>
      </c>
      <c r="F10" s="19" t="s">
        <v>44</v>
      </c>
      <c r="G10" s="16" t="s">
        <v>60</v>
      </c>
      <c r="H10" s="46">
        <v>46053</v>
      </c>
      <c r="I10" s="23" t="s">
        <v>25</v>
      </c>
      <c r="J10" s="53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59.75" customHeight="1" x14ac:dyDescent="0.2">
      <c r="A11" s="13">
        <v>9</v>
      </c>
      <c r="B11" s="71"/>
      <c r="C11" s="74"/>
      <c r="D11" s="69"/>
      <c r="E11" s="18">
        <v>0.04</v>
      </c>
      <c r="F11" s="19" t="s">
        <v>61</v>
      </c>
      <c r="G11" s="16" t="s">
        <v>62</v>
      </c>
      <c r="H11" s="46">
        <v>46053</v>
      </c>
      <c r="I11" s="23" t="s">
        <v>25</v>
      </c>
      <c r="J11" s="53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67.5" customHeight="1" x14ac:dyDescent="0.2">
      <c r="A12" s="13">
        <v>10</v>
      </c>
      <c r="B12" s="71"/>
      <c r="C12" s="74"/>
      <c r="D12" s="69"/>
      <c r="E12" s="18">
        <v>0.04</v>
      </c>
      <c r="F12" s="19" t="s">
        <v>45</v>
      </c>
      <c r="G12" s="16" t="s">
        <v>47</v>
      </c>
      <c r="H12" s="46">
        <v>46053</v>
      </c>
      <c r="I12" s="23" t="s">
        <v>46</v>
      </c>
      <c r="J12" s="53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70.5" customHeight="1" x14ac:dyDescent="0.2">
      <c r="A13" s="13">
        <v>11</v>
      </c>
      <c r="B13" s="71"/>
      <c r="C13" s="74"/>
      <c r="D13" s="65" t="s">
        <v>48</v>
      </c>
      <c r="E13" s="18">
        <v>0.06</v>
      </c>
      <c r="F13" s="19" t="s">
        <v>49</v>
      </c>
      <c r="G13" s="20" t="s">
        <v>51</v>
      </c>
      <c r="H13" s="46">
        <v>46053</v>
      </c>
      <c r="I13" s="25" t="s">
        <v>52</v>
      </c>
      <c r="J13" s="18"/>
      <c r="K13" s="54"/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105" customHeight="1" x14ac:dyDescent="0.2">
      <c r="A14" s="13"/>
      <c r="B14" s="71"/>
      <c r="C14" s="74"/>
      <c r="D14" s="66"/>
      <c r="E14" s="18">
        <v>0.02</v>
      </c>
      <c r="F14" s="19" t="s">
        <v>63</v>
      </c>
      <c r="G14" s="20" t="s">
        <v>65</v>
      </c>
      <c r="H14" s="46">
        <v>46053</v>
      </c>
      <c r="I14" s="25" t="s">
        <v>64</v>
      </c>
      <c r="J14" s="18"/>
      <c r="K14" s="54"/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117" customHeight="1" x14ac:dyDescent="0.2">
      <c r="A15" s="13">
        <v>12</v>
      </c>
      <c r="B15" s="71"/>
      <c r="C15" s="74"/>
      <c r="D15" s="66"/>
      <c r="E15" s="18">
        <v>0.02</v>
      </c>
      <c r="F15" s="19" t="s">
        <v>50</v>
      </c>
      <c r="G15" s="16" t="s">
        <v>55</v>
      </c>
      <c r="H15" s="46">
        <v>46053</v>
      </c>
      <c r="I15" s="18">
        <v>0.85</v>
      </c>
      <c r="J15" s="55"/>
      <c r="K15" s="54"/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138.75" customHeight="1" x14ac:dyDescent="0.2">
      <c r="A16" s="13">
        <v>13</v>
      </c>
      <c r="B16" s="72"/>
      <c r="C16" s="75"/>
      <c r="D16" s="13" t="s">
        <v>53</v>
      </c>
      <c r="E16" s="14">
        <v>0.1</v>
      </c>
      <c r="F16" s="21" t="s">
        <v>13</v>
      </c>
      <c r="G16" s="17" t="s">
        <v>54</v>
      </c>
      <c r="H16" s="46">
        <v>46053</v>
      </c>
      <c r="I16" s="14">
        <v>1</v>
      </c>
      <c r="J16" s="45"/>
      <c r="K16" s="54"/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24.6" customHeight="1" x14ac:dyDescent="0.2">
      <c r="A17" s="68" t="s">
        <v>8</v>
      </c>
      <c r="B17" s="68"/>
      <c r="C17" s="68"/>
      <c r="D17" s="68"/>
      <c r="E17" s="68"/>
      <c r="F17" s="68"/>
      <c r="G17" s="68"/>
      <c r="H17" s="68"/>
      <c r="I17" s="68"/>
      <c r="J17" s="68"/>
      <c r="K17" s="56">
        <f>SUM(K3:K15)</f>
        <v>0</v>
      </c>
      <c r="L17" s="56">
        <f>SUM(L3:L15)</f>
        <v>0</v>
      </c>
      <c r="M17" s="56">
        <f>SUM(M3:M15)</f>
        <v>0</v>
      </c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</row>
    <row r="18" spans="1:25" ht="36" customHeight="1" x14ac:dyDescent="0.2">
      <c r="A18" s="58" t="s">
        <v>15</v>
      </c>
      <c r="B18" s="58"/>
      <c r="C18" s="59"/>
      <c r="D18" s="59"/>
      <c r="E18" s="59"/>
      <c r="F18" s="27" t="s">
        <v>14</v>
      </c>
      <c r="G18" s="28"/>
      <c r="H18" s="60" t="s">
        <v>22</v>
      </c>
      <c r="I18" s="61"/>
      <c r="J18" s="62"/>
      <c r="K18" s="63"/>
      <c r="L18" s="63"/>
      <c r="M18" s="64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</row>
    <row r="19" spans="1:25" ht="36" customHeight="1" x14ac:dyDescent="0.2">
      <c r="A19" s="58" t="s">
        <v>16</v>
      </c>
      <c r="B19" s="58"/>
      <c r="C19" s="59"/>
      <c r="D19" s="59"/>
      <c r="E19" s="59"/>
      <c r="F19" s="27" t="s">
        <v>17</v>
      </c>
      <c r="G19" s="26"/>
      <c r="H19" s="60" t="s">
        <v>18</v>
      </c>
      <c r="I19" s="61"/>
      <c r="J19" s="62"/>
      <c r="K19" s="63"/>
      <c r="L19" s="63"/>
      <c r="M19" s="64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</row>
    <row r="22" spans="1:25" s="4" customFormat="1" x14ac:dyDescent="0.2">
      <c r="A22" s="29"/>
      <c r="B22" s="30"/>
      <c r="C22" s="29"/>
      <c r="D22" s="29"/>
      <c r="E22" s="29"/>
      <c r="F22" s="31"/>
      <c r="G22" s="29"/>
      <c r="H22" s="29"/>
      <c r="I22" s="29"/>
      <c r="J22" s="29"/>
      <c r="K22" s="30"/>
      <c r="L22" s="30"/>
      <c r="M22" s="30"/>
      <c r="N22" s="3"/>
    </row>
    <row r="23" spans="1:25" x14ac:dyDescent="0.2">
      <c r="A23" s="57" t="s">
        <v>19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30"/>
      <c r="M23" s="30"/>
      <c r="N23" s="5"/>
    </row>
    <row r="24" spans="1:25" x14ac:dyDescent="0.2">
      <c r="A24" s="29"/>
      <c r="B24" s="30"/>
      <c r="C24" s="29"/>
      <c r="D24" s="29"/>
      <c r="E24" s="29"/>
      <c r="F24" s="31"/>
      <c r="G24" s="29"/>
      <c r="H24" s="29"/>
      <c r="I24" s="29"/>
      <c r="J24" s="29"/>
      <c r="K24" s="30"/>
      <c r="L24" s="30"/>
      <c r="M24" s="30"/>
      <c r="N24" s="5"/>
    </row>
    <row r="25" spans="1:25" x14ac:dyDescent="0.2">
      <c r="A25" s="32"/>
      <c r="B25" s="33"/>
      <c r="C25" s="32"/>
      <c r="D25" s="32"/>
      <c r="E25" s="32"/>
      <c r="F25" s="34"/>
      <c r="G25" s="32"/>
      <c r="H25" s="29"/>
      <c r="I25" s="29"/>
      <c r="J25" s="29"/>
      <c r="K25" s="30"/>
      <c r="L25" s="30"/>
      <c r="M25" s="30"/>
      <c r="N25" s="5"/>
    </row>
    <row r="26" spans="1:25" s="7" customFormat="1" ht="56.25" customHeight="1" x14ac:dyDescent="0.2">
      <c r="A26" s="35" t="s">
        <v>21</v>
      </c>
      <c r="B26" s="35"/>
      <c r="C26" s="35"/>
      <c r="D26" s="35"/>
      <c r="E26" s="36"/>
      <c r="F26" s="37"/>
      <c r="G26" s="36"/>
      <c r="H26" s="38"/>
      <c r="I26" s="39"/>
      <c r="J26" s="39"/>
      <c r="K26" s="39"/>
      <c r="L26" s="39"/>
      <c r="M26" s="39"/>
      <c r="N26" s="6"/>
    </row>
    <row r="27" spans="1:25" x14ac:dyDescent="0.2">
      <c r="G27" s="1"/>
      <c r="K27" s="5"/>
      <c r="N27" s="5"/>
    </row>
    <row r="28" spans="1:25" s="8" customFormat="1" x14ac:dyDescent="0.2">
      <c r="F28" s="40"/>
      <c r="G28" s="9"/>
      <c r="H28" s="9"/>
      <c r="I28" s="9"/>
      <c r="J28" s="9"/>
      <c r="N28" s="9"/>
    </row>
  </sheetData>
  <mergeCells count="17">
    <mergeCell ref="A23:K23"/>
    <mergeCell ref="A17:J17"/>
    <mergeCell ref="A18:B18"/>
    <mergeCell ref="C18:E18"/>
    <mergeCell ref="H18:I18"/>
    <mergeCell ref="J18:M18"/>
    <mergeCell ref="A19:B19"/>
    <mergeCell ref="C19:E19"/>
    <mergeCell ref="H19:I19"/>
    <mergeCell ref="J19:M19"/>
    <mergeCell ref="A1:M1"/>
    <mergeCell ref="B3:B6"/>
    <mergeCell ref="C3:C6"/>
    <mergeCell ref="B7:B16"/>
    <mergeCell ref="C7:C16"/>
    <mergeCell ref="D8:D12"/>
    <mergeCell ref="D13:D15"/>
  </mergeCells>
  <phoneticPr fontId="11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73BB7-BBD9-4979-A27C-9FFAE43D7274}">
  <dimension ref="A1:Y28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3" width="12.625" style="1" customWidth="1"/>
    <col min="4" max="4" width="9.5" style="1" customWidth="1"/>
    <col min="5" max="5" width="12.37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67" t="s">
        <v>72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7.5" customHeight="1" x14ac:dyDescent="0.2">
      <c r="A3" s="13">
        <v>1</v>
      </c>
      <c r="B3" s="70" t="s">
        <v>20</v>
      </c>
      <c r="C3" s="73">
        <v>0.4</v>
      </c>
      <c r="D3" s="13" t="s">
        <v>36</v>
      </c>
      <c r="E3" s="14">
        <v>0.15</v>
      </c>
      <c r="F3" s="15" t="s">
        <v>28</v>
      </c>
      <c r="G3" s="16" t="s">
        <v>56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73.25" customHeight="1" x14ac:dyDescent="0.2">
      <c r="A4" s="13">
        <v>2</v>
      </c>
      <c r="B4" s="71"/>
      <c r="C4" s="74"/>
      <c r="D4" s="13" t="s">
        <v>37</v>
      </c>
      <c r="E4" s="14">
        <v>0.15</v>
      </c>
      <c r="F4" s="15" t="s">
        <v>29</v>
      </c>
      <c r="G4" s="16" t="s">
        <v>57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71"/>
      <c r="C5" s="74"/>
      <c r="D5" s="13" t="s">
        <v>38</v>
      </c>
      <c r="E5" s="14">
        <v>0.05</v>
      </c>
      <c r="F5" s="15" t="s">
        <v>31</v>
      </c>
      <c r="G5" s="16" t="s">
        <v>39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72"/>
      <c r="C6" s="75"/>
      <c r="D6" s="13" t="s">
        <v>32</v>
      </c>
      <c r="E6" s="14">
        <v>0.05</v>
      </c>
      <c r="F6" s="15" t="s">
        <v>34</v>
      </c>
      <c r="G6" s="17" t="s">
        <v>40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82.25" customHeight="1" x14ac:dyDescent="0.2">
      <c r="A7" s="13">
        <v>5</v>
      </c>
      <c r="B7" s="70" t="s">
        <v>66</v>
      </c>
      <c r="C7" s="73">
        <v>0.6</v>
      </c>
      <c r="D7" s="13" t="s">
        <v>41</v>
      </c>
      <c r="E7" s="14">
        <v>0.2</v>
      </c>
      <c r="F7" s="15" t="s">
        <v>35</v>
      </c>
      <c r="G7" s="17" t="s">
        <v>58</v>
      </c>
      <c r="H7" s="46">
        <v>46053</v>
      </c>
      <c r="I7" s="23" t="s">
        <v>25</v>
      </c>
      <c r="J7" s="44"/>
      <c r="K7" s="48"/>
      <c r="L7" s="48"/>
      <c r="M7" s="48"/>
      <c r="N7" s="52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</row>
    <row r="8" spans="1:25" ht="147.75" customHeight="1" x14ac:dyDescent="0.2">
      <c r="A8" s="13">
        <v>6</v>
      </c>
      <c r="B8" s="71"/>
      <c r="C8" s="74"/>
      <c r="D8" s="69" t="s">
        <v>30</v>
      </c>
      <c r="E8" s="18">
        <v>0.04</v>
      </c>
      <c r="F8" s="19" t="s">
        <v>42</v>
      </c>
      <c r="G8" s="16" t="s">
        <v>59</v>
      </c>
      <c r="H8" s="46">
        <v>46053</v>
      </c>
      <c r="I8" s="23" t="s">
        <v>33</v>
      </c>
      <c r="J8" s="53"/>
      <c r="K8" s="54"/>
      <c r="L8" s="54"/>
      <c r="M8" s="54"/>
      <c r="N8" s="52">
        <v>5</v>
      </c>
      <c r="O8" s="51">
        <v>5</v>
      </c>
      <c r="P8" s="51">
        <v>5</v>
      </c>
      <c r="Q8" s="51">
        <v>5</v>
      </c>
      <c r="R8" s="51">
        <v>5</v>
      </c>
      <c r="S8" s="51">
        <v>5</v>
      </c>
      <c r="T8" s="51">
        <v>5</v>
      </c>
      <c r="U8" s="51">
        <v>5</v>
      </c>
      <c r="V8" s="51">
        <v>5</v>
      </c>
      <c r="W8" s="51">
        <v>5</v>
      </c>
      <c r="X8" s="51">
        <v>5</v>
      </c>
      <c r="Y8" s="51"/>
    </row>
    <row r="9" spans="1:25" ht="151.5" customHeight="1" x14ac:dyDescent="0.2">
      <c r="A9" s="13">
        <v>7</v>
      </c>
      <c r="B9" s="71"/>
      <c r="C9" s="74"/>
      <c r="D9" s="69"/>
      <c r="E9" s="18">
        <v>0.04</v>
      </c>
      <c r="F9" s="19" t="s">
        <v>43</v>
      </c>
      <c r="G9" s="16" t="s">
        <v>60</v>
      </c>
      <c r="H9" s="46">
        <v>46053</v>
      </c>
      <c r="I9" s="23" t="s">
        <v>25</v>
      </c>
      <c r="J9" s="53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50" customHeight="1" x14ac:dyDescent="0.2">
      <c r="A10" s="13">
        <v>8</v>
      </c>
      <c r="B10" s="71"/>
      <c r="C10" s="74"/>
      <c r="D10" s="69"/>
      <c r="E10" s="18">
        <v>0.04</v>
      </c>
      <c r="F10" s="19" t="s">
        <v>44</v>
      </c>
      <c r="G10" s="16" t="s">
        <v>60</v>
      </c>
      <c r="H10" s="46">
        <v>46053</v>
      </c>
      <c r="I10" s="23" t="s">
        <v>25</v>
      </c>
      <c r="J10" s="53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59.75" customHeight="1" x14ac:dyDescent="0.2">
      <c r="A11" s="13">
        <v>9</v>
      </c>
      <c r="B11" s="71"/>
      <c r="C11" s="74"/>
      <c r="D11" s="69"/>
      <c r="E11" s="18">
        <v>0.04</v>
      </c>
      <c r="F11" s="19" t="s">
        <v>61</v>
      </c>
      <c r="G11" s="16" t="s">
        <v>62</v>
      </c>
      <c r="H11" s="46">
        <v>46053</v>
      </c>
      <c r="I11" s="23" t="s">
        <v>25</v>
      </c>
      <c r="J11" s="53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67.5" customHeight="1" x14ac:dyDescent="0.2">
      <c r="A12" s="13">
        <v>10</v>
      </c>
      <c r="B12" s="71"/>
      <c r="C12" s="74"/>
      <c r="D12" s="69"/>
      <c r="E12" s="18">
        <v>0.04</v>
      </c>
      <c r="F12" s="19" t="s">
        <v>45</v>
      </c>
      <c r="G12" s="16" t="s">
        <v>47</v>
      </c>
      <c r="H12" s="46">
        <v>46053</v>
      </c>
      <c r="I12" s="23" t="s">
        <v>46</v>
      </c>
      <c r="J12" s="53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70.5" customHeight="1" x14ac:dyDescent="0.2">
      <c r="A13" s="13">
        <v>11</v>
      </c>
      <c r="B13" s="71"/>
      <c r="C13" s="74"/>
      <c r="D13" s="65" t="s">
        <v>48</v>
      </c>
      <c r="E13" s="18">
        <v>0.06</v>
      </c>
      <c r="F13" s="19" t="s">
        <v>49</v>
      </c>
      <c r="G13" s="20" t="s">
        <v>51</v>
      </c>
      <c r="H13" s="46">
        <v>46053</v>
      </c>
      <c r="I13" s="25" t="s">
        <v>52</v>
      </c>
      <c r="J13" s="18"/>
      <c r="K13" s="54"/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105" customHeight="1" x14ac:dyDescent="0.2">
      <c r="A14" s="13"/>
      <c r="B14" s="71"/>
      <c r="C14" s="74"/>
      <c r="D14" s="66"/>
      <c r="E14" s="18">
        <v>0.02</v>
      </c>
      <c r="F14" s="19" t="s">
        <v>63</v>
      </c>
      <c r="G14" s="20" t="s">
        <v>65</v>
      </c>
      <c r="H14" s="46">
        <v>46053</v>
      </c>
      <c r="I14" s="25" t="s">
        <v>64</v>
      </c>
      <c r="J14" s="18"/>
      <c r="K14" s="54"/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117" customHeight="1" x14ac:dyDescent="0.2">
      <c r="A15" s="13">
        <v>12</v>
      </c>
      <c r="B15" s="71"/>
      <c r="C15" s="74"/>
      <c r="D15" s="66"/>
      <c r="E15" s="18">
        <v>0.02</v>
      </c>
      <c r="F15" s="19" t="s">
        <v>50</v>
      </c>
      <c r="G15" s="16" t="s">
        <v>55</v>
      </c>
      <c r="H15" s="46">
        <v>46053</v>
      </c>
      <c r="I15" s="18">
        <v>0.85</v>
      </c>
      <c r="J15" s="55"/>
      <c r="K15" s="54"/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138.75" customHeight="1" x14ac:dyDescent="0.2">
      <c r="A16" s="13">
        <v>13</v>
      </c>
      <c r="B16" s="72"/>
      <c r="C16" s="75"/>
      <c r="D16" s="13" t="s">
        <v>53</v>
      </c>
      <c r="E16" s="14">
        <v>0.1</v>
      </c>
      <c r="F16" s="21" t="s">
        <v>13</v>
      </c>
      <c r="G16" s="17" t="s">
        <v>54</v>
      </c>
      <c r="H16" s="46">
        <v>46053</v>
      </c>
      <c r="I16" s="14">
        <v>1</v>
      </c>
      <c r="J16" s="45"/>
      <c r="K16" s="54"/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24.6" customHeight="1" x14ac:dyDescent="0.2">
      <c r="A17" s="68" t="s">
        <v>8</v>
      </c>
      <c r="B17" s="68"/>
      <c r="C17" s="68"/>
      <c r="D17" s="68"/>
      <c r="E17" s="68"/>
      <c r="F17" s="68"/>
      <c r="G17" s="68"/>
      <c r="H17" s="68"/>
      <c r="I17" s="68"/>
      <c r="J17" s="68"/>
      <c r="K17" s="56">
        <f>SUM(K3:K15)</f>
        <v>0</v>
      </c>
      <c r="L17" s="56">
        <f>SUM(L3:L15)</f>
        <v>0</v>
      </c>
      <c r="M17" s="56">
        <f>SUM(M3:M15)</f>
        <v>0</v>
      </c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</row>
    <row r="18" spans="1:25" ht="36" customHeight="1" x14ac:dyDescent="0.2">
      <c r="A18" s="58" t="s">
        <v>15</v>
      </c>
      <c r="B18" s="58"/>
      <c r="C18" s="59"/>
      <c r="D18" s="59"/>
      <c r="E18" s="59"/>
      <c r="F18" s="27" t="s">
        <v>14</v>
      </c>
      <c r="G18" s="28"/>
      <c r="H18" s="60" t="s">
        <v>22</v>
      </c>
      <c r="I18" s="61"/>
      <c r="J18" s="62"/>
      <c r="K18" s="63"/>
      <c r="L18" s="63"/>
      <c r="M18" s="64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</row>
    <row r="19" spans="1:25" ht="36" customHeight="1" x14ac:dyDescent="0.2">
      <c r="A19" s="58" t="s">
        <v>16</v>
      </c>
      <c r="B19" s="58"/>
      <c r="C19" s="59"/>
      <c r="D19" s="59"/>
      <c r="E19" s="59"/>
      <c r="F19" s="27" t="s">
        <v>17</v>
      </c>
      <c r="G19" s="26"/>
      <c r="H19" s="60" t="s">
        <v>18</v>
      </c>
      <c r="I19" s="61"/>
      <c r="J19" s="62"/>
      <c r="K19" s="63"/>
      <c r="L19" s="63"/>
      <c r="M19" s="64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</row>
    <row r="22" spans="1:25" s="4" customFormat="1" x14ac:dyDescent="0.2">
      <c r="A22" s="29"/>
      <c r="B22" s="30"/>
      <c r="C22" s="29"/>
      <c r="D22" s="29"/>
      <c r="E22" s="29"/>
      <c r="F22" s="31"/>
      <c r="G22" s="29"/>
      <c r="H22" s="29"/>
      <c r="I22" s="29"/>
      <c r="J22" s="29"/>
      <c r="K22" s="30"/>
      <c r="L22" s="30"/>
      <c r="M22" s="30"/>
      <c r="N22" s="3"/>
    </row>
    <row r="23" spans="1:25" x14ac:dyDescent="0.2">
      <c r="A23" s="57" t="s">
        <v>19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30"/>
      <c r="M23" s="30"/>
      <c r="N23" s="5"/>
    </row>
    <row r="24" spans="1:25" x14ac:dyDescent="0.2">
      <c r="A24" s="29"/>
      <c r="B24" s="30"/>
      <c r="C24" s="29"/>
      <c r="D24" s="29"/>
      <c r="E24" s="29"/>
      <c r="F24" s="31"/>
      <c r="G24" s="29"/>
      <c r="H24" s="29"/>
      <c r="I24" s="29"/>
      <c r="J24" s="29"/>
      <c r="K24" s="30"/>
      <c r="L24" s="30"/>
      <c r="M24" s="30"/>
      <c r="N24" s="5"/>
    </row>
    <row r="25" spans="1:25" x14ac:dyDescent="0.2">
      <c r="A25" s="32"/>
      <c r="B25" s="33"/>
      <c r="C25" s="32"/>
      <c r="D25" s="32"/>
      <c r="E25" s="32"/>
      <c r="F25" s="34"/>
      <c r="G25" s="32"/>
      <c r="H25" s="29"/>
      <c r="I25" s="29"/>
      <c r="J25" s="29"/>
      <c r="K25" s="30"/>
      <c r="L25" s="30"/>
      <c r="M25" s="30"/>
      <c r="N25" s="5"/>
    </row>
    <row r="26" spans="1:25" s="7" customFormat="1" ht="56.25" customHeight="1" x14ac:dyDescent="0.2">
      <c r="A26" s="35" t="s">
        <v>21</v>
      </c>
      <c r="B26" s="35"/>
      <c r="C26" s="35"/>
      <c r="D26" s="35"/>
      <c r="E26" s="36"/>
      <c r="F26" s="37"/>
      <c r="G26" s="36"/>
      <c r="H26" s="38"/>
      <c r="I26" s="39"/>
      <c r="J26" s="39"/>
      <c r="K26" s="39"/>
      <c r="L26" s="39"/>
      <c r="M26" s="39"/>
      <c r="N26" s="6"/>
    </row>
    <row r="27" spans="1:25" x14ac:dyDescent="0.2">
      <c r="G27" s="1"/>
      <c r="K27" s="5"/>
      <c r="N27" s="5"/>
    </row>
    <row r="28" spans="1:25" s="8" customFormat="1" x14ac:dyDescent="0.2">
      <c r="F28" s="40"/>
      <c r="G28" s="9"/>
      <c r="H28" s="9"/>
      <c r="I28" s="9"/>
      <c r="J28" s="9"/>
      <c r="N28" s="9"/>
    </row>
  </sheetData>
  <mergeCells count="17">
    <mergeCell ref="A23:K23"/>
    <mergeCell ref="A17:J17"/>
    <mergeCell ref="A18:B18"/>
    <mergeCell ref="C18:E18"/>
    <mergeCell ref="H18:I18"/>
    <mergeCell ref="J18:M18"/>
    <mergeCell ref="A19:B19"/>
    <mergeCell ref="C19:E19"/>
    <mergeCell ref="H19:I19"/>
    <mergeCell ref="J19:M19"/>
    <mergeCell ref="A1:M1"/>
    <mergeCell ref="B3:B6"/>
    <mergeCell ref="C3:C6"/>
    <mergeCell ref="B7:B16"/>
    <mergeCell ref="C7:C16"/>
    <mergeCell ref="D8:D12"/>
    <mergeCell ref="D13:D15"/>
  </mergeCells>
  <phoneticPr fontId="11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CD523-18E1-4A0E-961B-06FF3A10825B}">
  <dimension ref="A1:Y28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3" width="12.625" style="1" customWidth="1"/>
    <col min="4" max="4" width="9.5" style="1" customWidth="1"/>
    <col min="5" max="5" width="12.37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67" t="s">
        <v>73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7.5" customHeight="1" x14ac:dyDescent="0.2">
      <c r="A3" s="13">
        <v>1</v>
      </c>
      <c r="B3" s="70" t="s">
        <v>20</v>
      </c>
      <c r="C3" s="73">
        <v>0.4</v>
      </c>
      <c r="D3" s="13" t="s">
        <v>36</v>
      </c>
      <c r="E3" s="14">
        <v>0.15</v>
      </c>
      <c r="F3" s="15" t="s">
        <v>28</v>
      </c>
      <c r="G3" s="16" t="s">
        <v>56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73.25" customHeight="1" x14ac:dyDescent="0.2">
      <c r="A4" s="13">
        <v>2</v>
      </c>
      <c r="B4" s="71"/>
      <c r="C4" s="74"/>
      <c r="D4" s="13" t="s">
        <v>37</v>
      </c>
      <c r="E4" s="14">
        <v>0.15</v>
      </c>
      <c r="F4" s="15" t="s">
        <v>29</v>
      </c>
      <c r="G4" s="16" t="s">
        <v>57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71"/>
      <c r="C5" s="74"/>
      <c r="D5" s="13" t="s">
        <v>38</v>
      </c>
      <c r="E5" s="14">
        <v>0.05</v>
      </c>
      <c r="F5" s="15" t="s">
        <v>31</v>
      </c>
      <c r="G5" s="16" t="s">
        <v>39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72"/>
      <c r="C6" s="75"/>
      <c r="D6" s="13" t="s">
        <v>32</v>
      </c>
      <c r="E6" s="14">
        <v>0.05</v>
      </c>
      <c r="F6" s="15" t="s">
        <v>34</v>
      </c>
      <c r="G6" s="17" t="s">
        <v>40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82.25" customHeight="1" x14ac:dyDescent="0.2">
      <c r="A7" s="13">
        <v>5</v>
      </c>
      <c r="B7" s="70" t="s">
        <v>66</v>
      </c>
      <c r="C7" s="73">
        <v>0.6</v>
      </c>
      <c r="D7" s="13" t="s">
        <v>41</v>
      </c>
      <c r="E7" s="14">
        <v>0.2</v>
      </c>
      <c r="F7" s="15" t="s">
        <v>35</v>
      </c>
      <c r="G7" s="17" t="s">
        <v>58</v>
      </c>
      <c r="H7" s="46">
        <v>46053</v>
      </c>
      <c r="I7" s="23" t="s">
        <v>25</v>
      </c>
      <c r="J7" s="44"/>
      <c r="K7" s="48"/>
      <c r="L7" s="48"/>
      <c r="M7" s="48"/>
      <c r="N7" s="52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</row>
    <row r="8" spans="1:25" ht="147.75" customHeight="1" x14ac:dyDescent="0.2">
      <c r="A8" s="13">
        <v>6</v>
      </c>
      <c r="B8" s="71"/>
      <c r="C8" s="74"/>
      <c r="D8" s="69" t="s">
        <v>30</v>
      </c>
      <c r="E8" s="18">
        <v>0.04</v>
      </c>
      <c r="F8" s="19" t="s">
        <v>42</v>
      </c>
      <c r="G8" s="16" t="s">
        <v>59</v>
      </c>
      <c r="H8" s="46">
        <v>46053</v>
      </c>
      <c r="I8" s="23" t="s">
        <v>33</v>
      </c>
      <c r="J8" s="53"/>
      <c r="K8" s="54"/>
      <c r="L8" s="54"/>
      <c r="M8" s="54"/>
      <c r="N8" s="52">
        <v>5</v>
      </c>
      <c r="O8" s="51">
        <v>5</v>
      </c>
      <c r="P8" s="51">
        <v>5</v>
      </c>
      <c r="Q8" s="51">
        <v>5</v>
      </c>
      <c r="R8" s="51">
        <v>5</v>
      </c>
      <c r="S8" s="51">
        <v>5</v>
      </c>
      <c r="T8" s="51">
        <v>5</v>
      </c>
      <c r="U8" s="51">
        <v>5</v>
      </c>
      <c r="V8" s="51">
        <v>5</v>
      </c>
      <c r="W8" s="51">
        <v>5</v>
      </c>
      <c r="X8" s="51">
        <v>5</v>
      </c>
      <c r="Y8" s="51"/>
    </row>
    <row r="9" spans="1:25" ht="151.5" customHeight="1" x14ac:dyDescent="0.2">
      <c r="A9" s="13">
        <v>7</v>
      </c>
      <c r="B9" s="71"/>
      <c r="C9" s="74"/>
      <c r="D9" s="69"/>
      <c r="E9" s="18">
        <v>0.04</v>
      </c>
      <c r="F9" s="19" t="s">
        <v>43</v>
      </c>
      <c r="G9" s="16" t="s">
        <v>60</v>
      </c>
      <c r="H9" s="46">
        <v>46053</v>
      </c>
      <c r="I9" s="23" t="s">
        <v>25</v>
      </c>
      <c r="J9" s="53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50" customHeight="1" x14ac:dyDescent="0.2">
      <c r="A10" s="13">
        <v>8</v>
      </c>
      <c r="B10" s="71"/>
      <c r="C10" s="74"/>
      <c r="D10" s="69"/>
      <c r="E10" s="18">
        <v>0.04</v>
      </c>
      <c r="F10" s="19" t="s">
        <v>44</v>
      </c>
      <c r="G10" s="16" t="s">
        <v>60</v>
      </c>
      <c r="H10" s="46">
        <v>46053</v>
      </c>
      <c r="I10" s="23" t="s">
        <v>25</v>
      </c>
      <c r="J10" s="53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59.75" customHeight="1" x14ac:dyDescent="0.2">
      <c r="A11" s="13">
        <v>9</v>
      </c>
      <c r="B11" s="71"/>
      <c r="C11" s="74"/>
      <c r="D11" s="69"/>
      <c r="E11" s="18">
        <v>0.04</v>
      </c>
      <c r="F11" s="19" t="s">
        <v>61</v>
      </c>
      <c r="G11" s="16" t="s">
        <v>62</v>
      </c>
      <c r="H11" s="46">
        <v>46053</v>
      </c>
      <c r="I11" s="23" t="s">
        <v>25</v>
      </c>
      <c r="J11" s="53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67.5" customHeight="1" x14ac:dyDescent="0.2">
      <c r="A12" s="13">
        <v>10</v>
      </c>
      <c r="B12" s="71"/>
      <c r="C12" s="74"/>
      <c r="D12" s="69"/>
      <c r="E12" s="18">
        <v>0.04</v>
      </c>
      <c r="F12" s="19" t="s">
        <v>45</v>
      </c>
      <c r="G12" s="16" t="s">
        <v>47</v>
      </c>
      <c r="H12" s="46">
        <v>46053</v>
      </c>
      <c r="I12" s="23" t="s">
        <v>46</v>
      </c>
      <c r="J12" s="53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70.5" customHeight="1" x14ac:dyDescent="0.2">
      <c r="A13" s="13">
        <v>11</v>
      </c>
      <c r="B13" s="71"/>
      <c r="C13" s="74"/>
      <c r="D13" s="65" t="s">
        <v>48</v>
      </c>
      <c r="E13" s="18">
        <v>0.06</v>
      </c>
      <c r="F13" s="19" t="s">
        <v>49</v>
      </c>
      <c r="G13" s="20" t="s">
        <v>51</v>
      </c>
      <c r="H13" s="46">
        <v>46053</v>
      </c>
      <c r="I13" s="25" t="s">
        <v>52</v>
      </c>
      <c r="J13" s="18"/>
      <c r="K13" s="54"/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105" customHeight="1" x14ac:dyDescent="0.2">
      <c r="A14" s="13"/>
      <c r="B14" s="71"/>
      <c r="C14" s="74"/>
      <c r="D14" s="66"/>
      <c r="E14" s="18">
        <v>0.02</v>
      </c>
      <c r="F14" s="19" t="s">
        <v>63</v>
      </c>
      <c r="G14" s="20" t="s">
        <v>65</v>
      </c>
      <c r="H14" s="46">
        <v>46053</v>
      </c>
      <c r="I14" s="25" t="s">
        <v>64</v>
      </c>
      <c r="J14" s="18"/>
      <c r="K14" s="54"/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117" customHeight="1" x14ac:dyDescent="0.2">
      <c r="A15" s="13">
        <v>12</v>
      </c>
      <c r="B15" s="71"/>
      <c r="C15" s="74"/>
      <c r="D15" s="66"/>
      <c r="E15" s="18">
        <v>0.02</v>
      </c>
      <c r="F15" s="19" t="s">
        <v>50</v>
      </c>
      <c r="G15" s="16" t="s">
        <v>55</v>
      </c>
      <c r="H15" s="46">
        <v>46053</v>
      </c>
      <c r="I15" s="18">
        <v>0.85</v>
      </c>
      <c r="J15" s="55"/>
      <c r="K15" s="54"/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138.75" customHeight="1" x14ac:dyDescent="0.2">
      <c r="A16" s="13">
        <v>13</v>
      </c>
      <c r="B16" s="72"/>
      <c r="C16" s="75"/>
      <c r="D16" s="13" t="s">
        <v>53</v>
      </c>
      <c r="E16" s="14">
        <v>0.1</v>
      </c>
      <c r="F16" s="21" t="s">
        <v>13</v>
      </c>
      <c r="G16" s="17" t="s">
        <v>54</v>
      </c>
      <c r="H16" s="46">
        <v>46053</v>
      </c>
      <c r="I16" s="14">
        <v>1</v>
      </c>
      <c r="J16" s="45"/>
      <c r="K16" s="54"/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24.6" customHeight="1" x14ac:dyDescent="0.2">
      <c r="A17" s="68" t="s">
        <v>8</v>
      </c>
      <c r="B17" s="68"/>
      <c r="C17" s="68"/>
      <c r="D17" s="68"/>
      <c r="E17" s="68"/>
      <c r="F17" s="68"/>
      <c r="G17" s="68"/>
      <c r="H17" s="68"/>
      <c r="I17" s="68"/>
      <c r="J17" s="68"/>
      <c r="K17" s="56">
        <f>SUM(K3:K15)</f>
        <v>0</v>
      </c>
      <c r="L17" s="56">
        <f>SUM(L3:L15)</f>
        <v>0</v>
      </c>
      <c r="M17" s="56">
        <f>SUM(M3:M15)</f>
        <v>0</v>
      </c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</row>
    <row r="18" spans="1:25" ht="36" customHeight="1" x14ac:dyDescent="0.2">
      <c r="A18" s="58" t="s">
        <v>15</v>
      </c>
      <c r="B18" s="58"/>
      <c r="C18" s="59"/>
      <c r="D18" s="59"/>
      <c r="E18" s="59"/>
      <c r="F18" s="27" t="s">
        <v>14</v>
      </c>
      <c r="G18" s="28"/>
      <c r="H18" s="60" t="s">
        <v>22</v>
      </c>
      <c r="I18" s="61"/>
      <c r="J18" s="62"/>
      <c r="K18" s="63"/>
      <c r="L18" s="63"/>
      <c r="M18" s="64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</row>
    <row r="19" spans="1:25" ht="36" customHeight="1" x14ac:dyDescent="0.2">
      <c r="A19" s="58" t="s">
        <v>16</v>
      </c>
      <c r="B19" s="58"/>
      <c r="C19" s="59"/>
      <c r="D19" s="59"/>
      <c r="E19" s="59"/>
      <c r="F19" s="27" t="s">
        <v>17</v>
      </c>
      <c r="G19" s="26"/>
      <c r="H19" s="60" t="s">
        <v>18</v>
      </c>
      <c r="I19" s="61"/>
      <c r="J19" s="62"/>
      <c r="K19" s="63"/>
      <c r="L19" s="63"/>
      <c r="M19" s="64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</row>
    <row r="22" spans="1:25" s="4" customFormat="1" x14ac:dyDescent="0.2">
      <c r="A22" s="29"/>
      <c r="B22" s="30"/>
      <c r="C22" s="29"/>
      <c r="D22" s="29"/>
      <c r="E22" s="29"/>
      <c r="F22" s="31"/>
      <c r="G22" s="29"/>
      <c r="H22" s="29"/>
      <c r="I22" s="29"/>
      <c r="J22" s="29"/>
      <c r="K22" s="30"/>
      <c r="L22" s="30"/>
      <c r="M22" s="30"/>
      <c r="N22" s="3"/>
    </row>
    <row r="23" spans="1:25" x14ac:dyDescent="0.2">
      <c r="A23" s="57" t="s">
        <v>19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30"/>
      <c r="M23" s="30"/>
      <c r="N23" s="5"/>
    </row>
    <row r="24" spans="1:25" x14ac:dyDescent="0.2">
      <c r="A24" s="29"/>
      <c r="B24" s="30"/>
      <c r="C24" s="29"/>
      <c r="D24" s="29"/>
      <c r="E24" s="29"/>
      <c r="F24" s="31"/>
      <c r="G24" s="29"/>
      <c r="H24" s="29"/>
      <c r="I24" s="29"/>
      <c r="J24" s="29"/>
      <c r="K24" s="30"/>
      <c r="L24" s="30"/>
      <c r="M24" s="30"/>
      <c r="N24" s="5"/>
    </row>
    <row r="25" spans="1:25" x14ac:dyDescent="0.2">
      <c r="A25" s="32"/>
      <c r="B25" s="33"/>
      <c r="C25" s="32"/>
      <c r="D25" s="32"/>
      <c r="E25" s="32"/>
      <c r="F25" s="34"/>
      <c r="G25" s="32"/>
      <c r="H25" s="29"/>
      <c r="I25" s="29"/>
      <c r="J25" s="29"/>
      <c r="K25" s="30"/>
      <c r="L25" s="30"/>
      <c r="M25" s="30"/>
      <c r="N25" s="5"/>
    </row>
    <row r="26" spans="1:25" s="7" customFormat="1" ht="56.25" customHeight="1" x14ac:dyDescent="0.2">
      <c r="A26" s="35" t="s">
        <v>21</v>
      </c>
      <c r="B26" s="35"/>
      <c r="C26" s="35"/>
      <c r="D26" s="35"/>
      <c r="E26" s="36"/>
      <c r="F26" s="37"/>
      <c r="G26" s="36"/>
      <c r="H26" s="38"/>
      <c r="I26" s="39"/>
      <c r="J26" s="39"/>
      <c r="K26" s="39"/>
      <c r="L26" s="39"/>
      <c r="M26" s="39"/>
      <c r="N26" s="6"/>
    </row>
    <row r="27" spans="1:25" x14ac:dyDescent="0.2">
      <c r="G27" s="1"/>
      <c r="K27" s="5"/>
      <c r="N27" s="5"/>
    </row>
    <row r="28" spans="1:25" s="8" customFormat="1" x14ac:dyDescent="0.2">
      <c r="F28" s="40"/>
      <c r="G28" s="9"/>
      <c r="H28" s="9"/>
      <c r="I28" s="9"/>
      <c r="J28" s="9"/>
      <c r="N28" s="9"/>
    </row>
  </sheetData>
  <mergeCells count="17">
    <mergeCell ref="A23:K23"/>
    <mergeCell ref="A17:J17"/>
    <mergeCell ref="A18:B18"/>
    <mergeCell ref="C18:E18"/>
    <mergeCell ref="H18:I18"/>
    <mergeCell ref="J18:M18"/>
    <mergeCell ref="A19:B19"/>
    <mergeCell ref="C19:E19"/>
    <mergeCell ref="H19:I19"/>
    <mergeCell ref="J19:M19"/>
    <mergeCell ref="A1:M1"/>
    <mergeCell ref="B3:B6"/>
    <mergeCell ref="C3:C6"/>
    <mergeCell ref="B7:B16"/>
    <mergeCell ref="C7:C16"/>
    <mergeCell ref="D8:D12"/>
    <mergeCell ref="D13:D15"/>
  </mergeCells>
  <phoneticPr fontId="11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EE2FF-D0F7-44ED-847A-C27419CA327B}">
  <dimension ref="A1:Y28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3" width="12.625" style="1" customWidth="1"/>
    <col min="4" max="4" width="9.5" style="1" customWidth="1"/>
    <col min="5" max="5" width="12.37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67" t="s">
        <v>74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7.5" customHeight="1" x14ac:dyDescent="0.2">
      <c r="A3" s="13">
        <v>1</v>
      </c>
      <c r="B3" s="70" t="s">
        <v>20</v>
      </c>
      <c r="C3" s="73">
        <v>0.4</v>
      </c>
      <c r="D3" s="13" t="s">
        <v>36</v>
      </c>
      <c r="E3" s="14">
        <v>0.15</v>
      </c>
      <c r="F3" s="15" t="s">
        <v>28</v>
      </c>
      <c r="G3" s="16" t="s">
        <v>56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73.25" customHeight="1" x14ac:dyDescent="0.2">
      <c r="A4" s="13">
        <v>2</v>
      </c>
      <c r="B4" s="71"/>
      <c r="C4" s="74"/>
      <c r="D4" s="13" t="s">
        <v>37</v>
      </c>
      <c r="E4" s="14">
        <v>0.15</v>
      </c>
      <c r="F4" s="15" t="s">
        <v>29</v>
      </c>
      <c r="G4" s="16" t="s">
        <v>57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71"/>
      <c r="C5" s="74"/>
      <c r="D5" s="13" t="s">
        <v>38</v>
      </c>
      <c r="E5" s="14">
        <v>0.05</v>
      </c>
      <c r="F5" s="15" t="s">
        <v>31</v>
      </c>
      <c r="G5" s="16" t="s">
        <v>39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72"/>
      <c r="C6" s="75"/>
      <c r="D6" s="13" t="s">
        <v>32</v>
      </c>
      <c r="E6" s="14">
        <v>0.05</v>
      </c>
      <c r="F6" s="15" t="s">
        <v>34</v>
      </c>
      <c r="G6" s="17" t="s">
        <v>40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82.25" customHeight="1" x14ac:dyDescent="0.2">
      <c r="A7" s="13">
        <v>5</v>
      </c>
      <c r="B7" s="70" t="s">
        <v>66</v>
      </c>
      <c r="C7" s="73">
        <v>0.6</v>
      </c>
      <c r="D7" s="13" t="s">
        <v>41</v>
      </c>
      <c r="E7" s="14">
        <v>0.2</v>
      </c>
      <c r="F7" s="15" t="s">
        <v>35</v>
      </c>
      <c r="G7" s="17" t="s">
        <v>58</v>
      </c>
      <c r="H7" s="46">
        <v>46053</v>
      </c>
      <c r="I7" s="23" t="s">
        <v>25</v>
      </c>
      <c r="J7" s="44"/>
      <c r="K7" s="48"/>
      <c r="L7" s="48"/>
      <c r="M7" s="48"/>
      <c r="N7" s="52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</row>
    <row r="8" spans="1:25" ht="147.75" customHeight="1" x14ac:dyDescent="0.2">
      <c r="A8" s="13">
        <v>6</v>
      </c>
      <c r="B8" s="71"/>
      <c r="C8" s="74"/>
      <c r="D8" s="69" t="s">
        <v>30</v>
      </c>
      <c r="E8" s="18">
        <v>0.04</v>
      </c>
      <c r="F8" s="19" t="s">
        <v>42</v>
      </c>
      <c r="G8" s="16" t="s">
        <v>59</v>
      </c>
      <c r="H8" s="46">
        <v>46053</v>
      </c>
      <c r="I8" s="23" t="s">
        <v>33</v>
      </c>
      <c r="J8" s="53"/>
      <c r="K8" s="54"/>
      <c r="L8" s="54"/>
      <c r="M8" s="54"/>
      <c r="N8" s="52">
        <v>5</v>
      </c>
      <c r="O8" s="51">
        <v>5</v>
      </c>
      <c r="P8" s="51">
        <v>5</v>
      </c>
      <c r="Q8" s="51">
        <v>5</v>
      </c>
      <c r="R8" s="51">
        <v>5</v>
      </c>
      <c r="S8" s="51">
        <v>5</v>
      </c>
      <c r="T8" s="51">
        <v>5</v>
      </c>
      <c r="U8" s="51">
        <v>5</v>
      </c>
      <c r="V8" s="51">
        <v>5</v>
      </c>
      <c r="W8" s="51">
        <v>5</v>
      </c>
      <c r="X8" s="51">
        <v>5</v>
      </c>
      <c r="Y8" s="51"/>
    </row>
    <row r="9" spans="1:25" ht="151.5" customHeight="1" x14ac:dyDescent="0.2">
      <c r="A9" s="13">
        <v>7</v>
      </c>
      <c r="B9" s="71"/>
      <c r="C9" s="74"/>
      <c r="D9" s="69"/>
      <c r="E9" s="18">
        <v>0.04</v>
      </c>
      <c r="F9" s="19" t="s">
        <v>43</v>
      </c>
      <c r="G9" s="16" t="s">
        <v>60</v>
      </c>
      <c r="H9" s="46">
        <v>46053</v>
      </c>
      <c r="I9" s="23" t="s">
        <v>25</v>
      </c>
      <c r="J9" s="53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50" customHeight="1" x14ac:dyDescent="0.2">
      <c r="A10" s="13">
        <v>8</v>
      </c>
      <c r="B10" s="71"/>
      <c r="C10" s="74"/>
      <c r="D10" s="69"/>
      <c r="E10" s="18">
        <v>0.04</v>
      </c>
      <c r="F10" s="19" t="s">
        <v>44</v>
      </c>
      <c r="G10" s="16" t="s">
        <v>60</v>
      </c>
      <c r="H10" s="46">
        <v>46053</v>
      </c>
      <c r="I10" s="23" t="s">
        <v>25</v>
      </c>
      <c r="J10" s="53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59.75" customHeight="1" x14ac:dyDescent="0.2">
      <c r="A11" s="13">
        <v>9</v>
      </c>
      <c r="B11" s="71"/>
      <c r="C11" s="74"/>
      <c r="D11" s="69"/>
      <c r="E11" s="18">
        <v>0.04</v>
      </c>
      <c r="F11" s="19" t="s">
        <v>61</v>
      </c>
      <c r="G11" s="16" t="s">
        <v>62</v>
      </c>
      <c r="H11" s="46">
        <v>46053</v>
      </c>
      <c r="I11" s="23" t="s">
        <v>25</v>
      </c>
      <c r="J11" s="53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67.5" customHeight="1" x14ac:dyDescent="0.2">
      <c r="A12" s="13">
        <v>10</v>
      </c>
      <c r="B12" s="71"/>
      <c r="C12" s="74"/>
      <c r="D12" s="69"/>
      <c r="E12" s="18">
        <v>0.04</v>
      </c>
      <c r="F12" s="19" t="s">
        <v>45</v>
      </c>
      <c r="G12" s="16" t="s">
        <v>47</v>
      </c>
      <c r="H12" s="46">
        <v>46053</v>
      </c>
      <c r="I12" s="23" t="s">
        <v>46</v>
      </c>
      <c r="J12" s="53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70.5" customHeight="1" x14ac:dyDescent="0.2">
      <c r="A13" s="13">
        <v>11</v>
      </c>
      <c r="B13" s="71"/>
      <c r="C13" s="74"/>
      <c r="D13" s="65" t="s">
        <v>48</v>
      </c>
      <c r="E13" s="18">
        <v>0.06</v>
      </c>
      <c r="F13" s="19" t="s">
        <v>49</v>
      </c>
      <c r="G13" s="20" t="s">
        <v>51</v>
      </c>
      <c r="H13" s="46">
        <v>46053</v>
      </c>
      <c r="I13" s="25" t="s">
        <v>52</v>
      </c>
      <c r="J13" s="18"/>
      <c r="K13" s="54"/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105" customHeight="1" x14ac:dyDescent="0.2">
      <c r="A14" s="13"/>
      <c r="B14" s="71"/>
      <c r="C14" s="74"/>
      <c r="D14" s="66"/>
      <c r="E14" s="18">
        <v>0.02</v>
      </c>
      <c r="F14" s="19" t="s">
        <v>63</v>
      </c>
      <c r="G14" s="20" t="s">
        <v>65</v>
      </c>
      <c r="H14" s="46">
        <v>46053</v>
      </c>
      <c r="I14" s="25" t="s">
        <v>64</v>
      </c>
      <c r="J14" s="18"/>
      <c r="K14" s="54"/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117" customHeight="1" x14ac:dyDescent="0.2">
      <c r="A15" s="13">
        <v>12</v>
      </c>
      <c r="B15" s="71"/>
      <c r="C15" s="74"/>
      <c r="D15" s="66"/>
      <c r="E15" s="18">
        <v>0.02</v>
      </c>
      <c r="F15" s="19" t="s">
        <v>50</v>
      </c>
      <c r="G15" s="16" t="s">
        <v>55</v>
      </c>
      <c r="H15" s="46">
        <v>46053</v>
      </c>
      <c r="I15" s="18">
        <v>0.85</v>
      </c>
      <c r="J15" s="55"/>
      <c r="K15" s="54"/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138.75" customHeight="1" x14ac:dyDescent="0.2">
      <c r="A16" s="13">
        <v>13</v>
      </c>
      <c r="B16" s="72"/>
      <c r="C16" s="75"/>
      <c r="D16" s="13" t="s">
        <v>53</v>
      </c>
      <c r="E16" s="14">
        <v>0.1</v>
      </c>
      <c r="F16" s="21" t="s">
        <v>13</v>
      </c>
      <c r="G16" s="17" t="s">
        <v>54</v>
      </c>
      <c r="H16" s="46">
        <v>46053</v>
      </c>
      <c r="I16" s="14">
        <v>1</v>
      </c>
      <c r="J16" s="45"/>
      <c r="K16" s="54"/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24.6" customHeight="1" x14ac:dyDescent="0.2">
      <c r="A17" s="68" t="s">
        <v>8</v>
      </c>
      <c r="B17" s="68"/>
      <c r="C17" s="68"/>
      <c r="D17" s="68"/>
      <c r="E17" s="68"/>
      <c r="F17" s="68"/>
      <c r="G17" s="68"/>
      <c r="H17" s="68"/>
      <c r="I17" s="68"/>
      <c r="J17" s="68"/>
      <c r="K17" s="56">
        <f>SUM(K3:K15)</f>
        <v>0</v>
      </c>
      <c r="L17" s="56">
        <f>SUM(L3:L15)</f>
        <v>0</v>
      </c>
      <c r="M17" s="56">
        <f>SUM(M3:M15)</f>
        <v>0</v>
      </c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</row>
    <row r="18" spans="1:25" ht="36" customHeight="1" x14ac:dyDescent="0.2">
      <c r="A18" s="58" t="s">
        <v>15</v>
      </c>
      <c r="B18" s="58"/>
      <c r="C18" s="59"/>
      <c r="D18" s="59"/>
      <c r="E18" s="59"/>
      <c r="F18" s="27" t="s">
        <v>14</v>
      </c>
      <c r="G18" s="28"/>
      <c r="H18" s="60" t="s">
        <v>22</v>
      </c>
      <c r="I18" s="61"/>
      <c r="J18" s="62"/>
      <c r="K18" s="63"/>
      <c r="L18" s="63"/>
      <c r="M18" s="64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</row>
    <row r="19" spans="1:25" ht="36" customHeight="1" x14ac:dyDescent="0.2">
      <c r="A19" s="58" t="s">
        <v>16</v>
      </c>
      <c r="B19" s="58"/>
      <c r="C19" s="59"/>
      <c r="D19" s="59"/>
      <c r="E19" s="59"/>
      <c r="F19" s="27" t="s">
        <v>17</v>
      </c>
      <c r="G19" s="26"/>
      <c r="H19" s="60" t="s">
        <v>18</v>
      </c>
      <c r="I19" s="61"/>
      <c r="J19" s="62"/>
      <c r="K19" s="63"/>
      <c r="L19" s="63"/>
      <c r="M19" s="64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</row>
    <row r="22" spans="1:25" s="4" customFormat="1" x14ac:dyDescent="0.2">
      <c r="A22" s="29"/>
      <c r="B22" s="30"/>
      <c r="C22" s="29"/>
      <c r="D22" s="29"/>
      <c r="E22" s="29"/>
      <c r="F22" s="31"/>
      <c r="G22" s="29"/>
      <c r="H22" s="29"/>
      <c r="I22" s="29"/>
      <c r="J22" s="29"/>
      <c r="K22" s="30"/>
      <c r="L22" s="30"/>
      <c r="M22" s="30"/>
      <c r="N22" s="3"/>
    </row>
    <row r="23" spans="1:25" x14ac:dyDescent="0.2">
      <c r="A23" s="57" t="s">
        <v>19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30"/>
      <c r="M23" s="30"/>
      <c r="N23" s="5"/>
    </row>
    <row r="24" spans="1:25" x14ac:dyDescent="0.2">
      <c r="A24" s="29"/>
      <c r="B24" s="30"/>
      <c r="C24" s="29"/>
      <c r="D24" s="29"/>
      <c r="E24" s="29"/>
      <c r="F24" s="31"/>
      <c r="G24" s="29"/>
      <c r="H24" s="29"/>
      <c r="I24" s="29"/>
      <c r="J24" s="29"/>
      <c r="K24" s="30"/>
      <c r="L24" s="30"/>
      <c r="M24" s="30"/>
      <c r="N24" s="5"/>
    </row>
    <row r="25" spans="1:25" x14ac:dyDescent="0.2">
      <c r="A25" s="32"/>
      <c r="B25" s="33"/>
      <c r="C25" s="32"/>
      <c r="D25" s="32"/>
      <c r="E25" s="32"/>
      <c r="F25" s="34"/>
      <c r="G25" s="32"/>
      <c r="H25" s="29"/>
      <c r="I25" s="29"/>
      <c r="J25" s="29"/>
      <c r="K25" s="30"/>
      <c r="L25" s="30"/>
      <c r="M25" s="30"/>
      <c r="N25" s="5"/>
    </row>
    <row r="26" spans="1:25" s="7" customFormat="1" ht="56.25" customHeight="1" x14ac:dyDescent="0.2">
      <c r="A26" s="35" t="s">
        <v>21</v>
      </c>
      <c r="B26" s="35"/>
      <c r="C26" s="35"/>
      <c r="D26" s="35"/>
      <c r="E26" s="36"/>
      <c r="F26" s="37"/>
      <c r="G26" s="36"/>
      <c r="H26" s="38"/>
      <c r="I26" s="39"/>
      <c r="J26" s="39"/>
      <c r="K26" s="39"/>
      <c r="L26" s="39"/>
      <c r="M26" s="39"/>
      <c r="N26" s="6"/>
    </row>
    <row r="27" spans="1:25" x14ac:dyDescent="0.2">
      <c r="G27" s="1"/>
      <c r="K27" s="5"/>
      <c r="N27" s="5"/>
    </row>
    <row r="28" spans="1:25" s="8" customFormat="1" x14ac:dyDescent="0.2">
      <c r="F28" s="40"/>
      <c r="G28" s="9"/>
      <c r="H28" s="9"/>
      <c r="I28" s="9"/>
      <c r="J28" s="9"/>
      <c r="N28" s="9"/>
    </row>
  </sheetData>
  <mergeCells count="17">
    <mergeCell ref="A23:K23"/>
    <mergeCell ref="A17:J17"/>
    <mergeCell ref="A18:B18"/>
    <mergeCell ref="C18:E18"/>
    <mergeCell ref="H18:I18"/>
    <mergeCell ref="J18:M18"/>
    <mergeCell ref="A19:B19"/>
    <mergeCell ref="C19:E19"/>
    <mergeCell ref="H19:I19"/>
    <mergeCell ref="J19:M19"/>
    <mergeCell ref="A1:M1"/>
    <mergeCell ref="B3:B6"/>
    <mergeCell ref="C3:C6"/>
    <mergeCell ref="B7:B16"/>
    <mergeCell ref="C7:C16"/>
    <mergeCell ref="D8:D12"/>
    <mergeCell ref="D13:D15"/>
  </mergeCells>
  <phoneticPr fontId="11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6B153-0706-42AB-BCC3-19A78B02EEBC}">
  <dimension ref="A1:Y28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3" width="12.625" style="1" customWidth="1"/>
    <col min="4" max="4" width="9.5" style="1" customWidth="1"/>
    <col min="5" max="5" width="12.37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67" t="s">
        <v>75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7.5" customHeight="1" x14ac:dyDescent="0.2">
      <c r="A3" s="13">
        <v>1</v>
      </c>
      <c r="B3" s="70" t="s">
        <v>20</v>
      </c>
      <c r="C3" s="73">
        <v>0.4</v>
      </c>
      <c r="D3" s="13" t="s">
        <v>36</v>
      </c>
      <c r="E3" s="14">
        <v>0.15</v>
      </c>
      <c r="F3" s="15" t="s">
        <v>28</v>
      </c>
      <c r="G3" s="16" t="s">
        <v>56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73.25" customHeight="1" x14ac:dyDescent="0.2">
      <c r="A4" s="13">
        <v>2</v>
      </c>
      <c r="B4" s="71"/>
      <c r="C4" s="74"/>
      <c r="D4" s="13" t="s">
        <v>37</v>
      </c>
      <c r="E4" s="14">
        <v>0.15</v>
      </c>
      <c r="F4" s="15" t="s">
        <v>29</v>
      </c>
      <c r="G4" s="16" t="s">
        <v>57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71"/>
      <c r="C5" s="74"/>
      <c r="D5" s="13" t="s">
        <v>38</v>
      </c>
      <c r="E5" s="14">
        <v>0.05</v>
      </c>
      <c r="F5" s="15" t="s">
        <v>31</v>
      </c>
      <c r="G5" s="16" t="s">
        <v>39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72"/>
      <c r="C6" s="75"/>
      <c r="D6" s="13" t="s">
        <v>32</v>
      </c>
      <c r="E6" s="14">
        <v>0.05</v>
      </c>
      <c r="F6" s="15" t="s">
        <v>34</v>
      </c>
      <c r="G6" s="17" t="s">
        <v>40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82.25" customHeight="1" x14ac:dyDescent="0.2">
      <c r="A7" s="13">
        <v>5</v>
      </c>
      <c r="B7" s="70" t="s">
        <v>66</v>
      </c>
      <c r="C7" s="73">
        <v>0.6</v>
      </c>
      <c r="D7" s="13" t="s">
        <v>41</v>
      </c>
      <c r="E7" s="14">
        <v>0.2</v>
      </c>
      <c r="F7" s="15" t="s">
        <v>35</v>
      </c>
      <c r="G7" s="17" t="s">
        <v>58</v>
      </c>
      <c r="H7" s="46">
        <v>46053</v>
      </c>
      <c r="I7" s="23" t="s">
        <v>25</v>
      </c>
      <c r="J7" s="44"/>
      <c r="K7" s="48"/>
      <c r="L7" s="48"/>
      <c r="M7" s="48"/>
      <c r="N7" s="52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</row>
    <row r="8" spans="1:25" ht="147.75" customHeight="1" x14ac:dyDescent="0.2">
      <c r="A8" s="13">
        <v>6</v>
      </c>
      <c r="B8" s="71"/>
      <c r="C8" s="74"/>
      <c r="D8" s="69" t="s">
        <v>30</v>
      </c>
      <c r="E8" s="18">
        <v>0.04</v>
      </c>
      <c r="F8" s="19" t="s">
        <v>42</v>
      </c>
      <c r="G8" s="16" t="s">
        <v>59</v>
      </c>
      <c r="H8" s="46">
        <v>46053</v>
      </c>
      <c r="I8" s="23" t="s">
        <v>33</v>
      </c>
      <c r="J8" s="53"/>
      <c r="K8" s="54"/>
      <c r="L8" s="54"/>
      <c r="M8" s="54"/>
      <c r="N8" s="52">
        <v>5</v>
      </c>
      <c r="O8" s="51">
        <v>5</v>
      </c>
      <c r="P8" s="51">
        <v>5</v>
      </c>
      <c r="Q8" s="51">
        <v>5</v>
      </c>
      <c r="R8" s="51">
        <v>5</v>
      </c>
      <c r="S8" s="51">
        <v>5</v>
      </c>
      <c r="T8" s="51">
        <v>5</v>
      </c>
      <c r="U8" s="51">
        <v>5</v>
      </c>
      <c r="V8" s="51">
        <v>5</v>
      </c>
      <c r="W8" s="51">
        <v>5</v>
      </c>
      <c r="X8" s="51">
        <v>5</v>
      </c>
      <c r="Y8" s="51"/>
    </row>
    <row r="9" spans="1:25" ht="151.5" customHeight="1" x14ac:dyDescent="0.2">
      <c r="A9" s="13">
        <v>7</v>
      </c>
      <c r="B9" s="71"/>
      <c r="C9" s="74"/>
      <c r="D9" s="69"/>
      <c r="E9" s="18">
        <v>0.04</v>
      </c>
      <c r="F9" s="19" t="s">
        <v>43</v>
      </c>
      <c r="G9" s="16" t="s">
        <v>60</v>
      </c>
      <c r="H9" s="46">
        <v>46053</v>
      </c>
      <c r="I9" s="23" t="s">
        <v>25</v>
      </c>
      <c r="J9" s="53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50" customHeight="1" x14ac:dyDescent="0.2">
      <c r="A10" s="13">
        <v>8</v>
      </c>
      <c r="B10" s="71"/>
      <c r="C10" s="74"/>
      <c r="D10" s="69"/>
      <c r="E10" s="18">
        <v>0.04</v>
      </c>
      <c r="F10" s="19" t="s">
        <v>44</v>
      </c>
      <c r="G10" s="16" t="s">
        <v>60</v>
      </c>
      <c r="H10" s="46">
        <v>46053</v>
      </c>
      <c r="I10" s="23" t="s">
        <v>25</v>
      </c>
      <c r="J10" s="53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59.75" customHeight="1" x14ac:dyDescent="0.2">
      <c r="A11" s="13">
        <v>9</v>
      </c>
      <c r="B11" s="71"/>
      <c r="C11" s="74"/>
      <c r="D11" s="69"/>
      <c r="E11" s="18">
        <v>0.04</v>
      </c>
      <c r="F11" s="19" t="s">
        <v>61</v>
      </c>
      <c r="G11" s="16" t="s">
        <v>62</v>
      </c>
      <c r="H11" s="46">
        <v>46053</v>
      </c>
      <c r="I11" s="23" t="s">
        <v>25</v>
      </c>
      <c r="J11" s="53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67.5" customHeight="1" x14ac:dyDescent="0.2">
      <c r="A12" s="13">
        <v>10</v>
      </c>
      <c r="B12" s="71"/>
      <c r="C12" s="74"/>
      <c r="D12" s="69"/>
      <c r="E12" s="18">
        <v>0.04</v>
      </c>
      <c r="F12" s="19" t="s">
        <v>45</v>
      </c>
      <c r="G12" s="16" t="s">
        <v>47</v>
      </c>
      <c r="H12" s="46">
        <v>46053</v>
      </c>
      <c r="I12" s="23" t="s">
        <v>46</v>
      </c>
      <c r="J12" s="53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70.5" customHeight="1" x14ac:dyDescent="0.2">
      <c r="A13" s="13">
        <v>11</v>
      </c>
      <c r="B13" s="71"/>
      <c r="C13" s="74"/>
      <c r="D13" s="65" t="s">
        <v>48</v>
      </c>
      <c r="E13" s="18">
        <v>0.06</v>
      </c>
      <c r="F13" s="19" t="s">
        <v>49</v>
      </c>
      <c r="G13" s="20" t="s">
        <v>51</v>
      </c>
      <c r="H13" s="46">
        <v>46053</v>
      </c>
      <c r="I13" s="25" t="s">
        <v>52</v>
      </c>
      <c r="J13" s="18"/>
      <c r="K13" s="54"/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105" customHeight="1" x14ac:dyDescent="0.2">
      <c r="A14" s="13"/>
      <c r="B14" s="71"/>
      <c r="C14" s="74"/>
      <c r="D14" s="66"/>
      <c r="E14" s="18">
        <v>0.02</v>
      </c>
      <c r="F14" s="19" t="s">
        <v>63</v>
      </c>
      <c r="G14" s="20" t="s">
        <v>65</v>
      </c>
      <c r="H14" s="46">
        <v>46053</v>
      </c>
      <c r="I14" s="25" t="s">
        <v>64</v>
      </c>
      <c r="J14" s="18"/>
      <c r="K14" s="54"/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117" customHeight="1" x14ac:dyDescent="0.2">
      <c r="A15" s="13">
        <v>12</v>
      </c>
      <c r="B15" s="71"/>
      <c r="C15" s="74"/>
      <c r="D15" s="66"/>
      <c r="E15" s="18">
        <v>0.02</v>
      </c>
      <c r="F15" s="19" t="s">
        <v>50</v>
      </c>
      <c r="G15" s="16" t="s">
        <v>55</v>
      </c>
      <c r="H15" s="46">
        <v>46053</v>
      </c>
      <c r="I15" s="18">
        <v>0.85</v>
      </c>
      <c r="J15" s="55"/>
      <c r="K15" s="54"/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138.75" customHeight="1" x14ac:dyDescent="0.2">
      <c r="A16" s="13">
        <v>13</v>
      </c>
      <c r="B16" s="72"/>
      <c r="C16" s="75"/>
      <c r="D16" s="13" t="s">
        <v>53</v>
      </c>
      <c r="E16" s="14">
        <v>0.1</v>
      </c>
      <c r="F16" s="21" t="s">
        <v>13</v>
      </c>
      <c r="G16" s="17" t="s">
        <v>54</v>
      </c>
      <c r="H16" s="46">
        <v>46053</v>
      </c>
      <c r="I16" s="14">
        <v>1</v>
      </c>
      <c r="J16" s="45"/>
      <c r="K16" s="54"/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24.6" customHeight="1" x14ac:dyDescent="0.2">
      <c r="A17" s="68" t="s">
        <v>8</v>
      </c>
      <c r="B17" s="68"/>
      <c r="C17" s="68"/>
      <c r="D17" s="68"/>
      <c r="E17" s="68"/>
      <c r="F17" s="68"/>
      <c r="G17" s="68"/>
      <c r="H17" s="68"/>
      <c r="I17" s="68"/>
      <c r="J17" s="68"/>
      <c r="K17" s="56">
        <f>SUM(K3:K15)</f>
        <v>0</v>
      </c>
      <c r="L17" s="56">
        <f>SUM(L3:L15)</f>
        <v>0</v>
      </c>
      <c r="M17" s="56">
        <f>SUM(M3:M15)</f>
        <v>0</v>
      </c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</row>
    <row r="18" spans="1:25" ht="36" customHeight="1" x14ac:dyDescent="0.2">
      <c r="A18" s="58" t="s">
        <v>15</v>
      </c>
      <c r="B18" s="58"/>
      <c r="C18" s="59"/>
      <c r="D18" s="59"/>
      <c r="E18" s="59"/>
      <c r="F18" s="27" t="s">
        <v>14</v>
      </c>
      <c r="G18" s="28"/>
      <c r="H18" s="60" t="s">
        <v>22</v>
      </c>
      <c r="I18" s="61"/>
      <c r="J18" s="62"/>
      <c r="K18" s="63"/>
      <c r="L18" s="63"/>
      <c r="M18" s="64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</row>
    <row r="19" spans="1:25" ht="36" customHeight="1" x14ac:dyDescent="0.2">
      <c r="A19" s="58" t="s">
        <v>16</v>
      </c>
      <c r="B19" s="58"/>
      <c r="C19" s="59"/>
      <c r="D19" s="59"/>
      <c r="E19" s="59"/>
      <c r="F19" s="27" t="s">
        <v>17</v>
      </c>
      <c r="G19" s="26"/>
      <c r="H19" s="60" t="s">
        <v>18</v>
      </c>
      <c r="I19" s="61"/>
      <c r="J19" s="62"/>
      <c r="K19" s="63"/>
      <c r="L19" s="63"/>
      <c r="M19" s="64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</row>
    <row r="22" spans="1:25" s="4" customFormat="1" x14ac:dyDescent="0.2">
      <c r="A22" s="29"/>
      <c r="B22" s="30"/>
      <c r="C22" s="29"/>
      <c r="D22" s="29"/>
      <c r="E22" s="29"/>
      <c r="F22" s="31"/>
      <c r="G22" s="29"/>
      <c r="H22" s="29"/>
      <c r="I22" s="29"/>
      <c r="J22" s="29"/>
      <c r="K22" s="30"/>
      <c r="L22" s="30"/>
      <c r="M22" s="30"/>
      <c r="N22" s="3"/>
    </row>
    <row r="23" spans="1:25" x14ac:dyDescent="0.2">
      <c r="A23" s="57" t="s">
        <v>19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30"/>
      <c r="M23" s="30"/>
      <c r="N23" s="5"/>
    </row>
    <row r="24" spans="1:25" x14ac:dyDescent="0.2">
      <c r="A24" s="29"/>
      <c r="B24" s="30"/>
      <c r="C24" s="29"/>
      <c r="D24" s="29"/>
      <c r="E24" s="29"/>
      <c r="F24" s="31"/>
      <c r="G24" s="29"/>
      <c r="H24" s="29"/>
      <c r="I24" s="29"/>
      <c r="J24" s="29"/>
      <c r="K24" s="30"/>
      <c r="L24" s="30"/>
      <c r="M24" s="30"/>
      <c r="N24" s="5"/>
    </row>
    <row r="25" spans="1:25" x14ac:dyDescent="0.2">
      <c r="A25" s="32"/>
      <c r="B25" s="33"/>
      <c r="C25" s="32"/>
      <c r="D25" s="32"/>
      <c r="E25" s="32"/>
      <c r="F25" s="34"/>
      <c r="G25" s="32"/>
      <c r="H25" s="29"/>
      <c r="I25" s="29"/>
      <c r="J25" s="29"/>
      <c r="K25" s="30"/>
      <c r="L25" s="30"/>
      <c r="M25" s="30"/>
      <c r="N25" s="5"/>
    </row>
    <row r="26" spans="1:25" s="7" customFormat="1" ht="56.25" customHeight="1" x14ac:dyDescent="0.2">
      <c r="A26" s="35" t="s">
        <v>21</v>
      </c>
      <c r="B26" s="35"/>
      <c r="C26" s="35"/>
      <c r="D26" s="35"/>
      <c r="E26" s="36"/>
      <c r="F26" s="37"/>
      <c r="G26" s="36"/>
      <c r="H26" s="38"/>
      <c r="I26" s="39"/>
      <c r="J26" s="39"/>
      <c r="K26" s="39"/>
      <c r="L26" s="39"/>
      <c r="M26" s="39"/>
      <c r="N26" s="6"/>
    </row>
    <row r="27" spans="1:25" x14ac:dyDescent="0.2">
      <c r="G27" s="1"/>
      <c r="K27" s="5"/>
      <c r="N27" s="5"/>
    </row>
    <row r="28" spans="1:25" s="8" customFormat="1" x14ac:dyDescent="0.2">
      <c r="F28" s="40"/>
      <c r="G28" s="9"/>
      <c r="H28" s="9"/>
      <c r="I28" s="9"/>
      <c r="J28" s="9"/>
      <c r="N28" s="9"/>
    </row>
  </sheetData>
  <mergeCells count="17">
    <mergeCell ref="A23:K23"/>
    <mergeCell ref="A17:J17"/>
    <mergeCell ref="A18:B18"/>
    <mergeCell ref="C18:E18"/>
    <mergeCell ref="H18:I18"/>
    <mergeCell ref="J18:M18"/>
    <mergeCell ref="A19:B19"/>
    <mergeCell ref="C19:E19"/>
    <mergeCell ref="H19:I19"/>
    <mergeCell ref="J19:M19"/>
    <mergeCell ref="A1:M1"/>
    <mergeCell ref="B3:B6"/>
    <mergeCell ref="C3:C6"/>
    <mergeCell ref="B7:B16"/>
    <mergeCell ref="C7:C16"/>
    <mergeCell ref="D8:D12"/>
    <mergeCell ref="D13:D15"/>
  </mergeCells>
  <phoneticPr fontId="11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25782-9C46-41F8-97D7-6A2D1A335AE5}">
  <dimension ref="A1:Y28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3" width="12.625" style="1" customWidth="1"/>
    <col min="4" max="4" width="9.5" style="1" customWidth="1"/>
    <col min="5" max="5" width="12.37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67" t="s">
        <v>76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7.5" customHeight="1" x14ac:dyDescent="0.2">
      <c r="A3" s="13">
        <v>1</v>
      </c>
      <c r="B3" s="70" t="s">
        <v>20</v>
      </c>
      <c r="C3" s="73">
        <v>0.4</v>
      </c>
      <c r="D3" s="13" t="s">
        <v>36</v>
      </c>
      <c r="E3" s="14">
        <v>0.15</v>
      </c>
      <c r="F3" s="15" t="s">
        <v>28</v>
      </c>
      <c r="G3" s="16" t="s">
        <v>56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73.25" customHeight="1" x14ac:dyDescent="0.2">
      <c r="A4" s="13">
        <v>2</v>
      </c>
      <c r="B4" s="71"/>
      <c r="C4" s="74"/>
      <c r="D4" s="13" t="s">
        <v>37</v>
      </c>
      <c r="E4" s="14">
        <v>0.15</v>
      </c>
      <c r="F4" s="15" t="s">
        <v>29</v>
      </c>
      <c r="G4" s="16" t="s">
        <v>57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71"/>
      <c r="C5" s="74"/>
      <c r="D5" s="13" t="s">
        <v>38</v>
      </c>
      <c r="E5" s="14">
        <v>0.05</v>
      </c>
      <c r="F5" s="15" t="s">
        <v>31</v>
      </c>
      <c r="G5" s="16" t="s">
        <v>39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72"/>
      <c r="C6" s="75"/>
      <c r="D6" s="13" t="s">
        <v>32</v>
      </c>
      <c r="E6" s="14">
        <v>0.05</v>
      </c>
      <c r="F6" s="15" t="s">
        <v>34</v>
      </c>
      <c r="G6" s="17" t="s">
        <v>40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82.25" customHeight="1" x14ac:dyDescent="0.2">
      <c r="A7" s="13">
        <v>5</v>
      </c>
      <c r="B7" s="70" t="s">
        <v>66</v>
      </c>
      <c r="C7" s="73">
        <v>0.6</v>
      </c>
      <c r="D7" s="13" t="s">
        <v>41</v>
      </c>
      <c r="E7" s="14">
        <v>0.2</v>
      </c>
      <c r="F7" s="15" t="s">
        <v>35</v>
      </c>
      <c r="G7" s="17" t="s">
        <v>58</v>
      </c>
      <c r="H7" s="46">
        <v>46053</v>
      </c>
      <c r="I7" s="23" t="s">
        <v>25</v>
      </c>
      <c r="J7" s="44"/>
      <c r="K7" s="48"/>
      <c r="L7" s="48"/>
      <c r="M7" s="48"/>
      <c r="N7" s="52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</row>
    <row r="8" spans="1:25" ht="147.75" customHeight="1" x14ac:dyDescent="0.2">
      <c r="A8" s="13">
        <v>6</v>
      </c>
      <c r="B8" s="71"/>
      <c r="C8" s="74"/>
      <c r="D8" s="69" t="s">
        <v>30</v>
      </c>
      <c r="E8" s="18">
        <v>0.04</v>
      </c>
      <c r="F8" s="19" t="s">
        <v>42</v>
      </c>
      <c r="G8" s="16" t="s">
        <v>59</v>
      </c>
      <c r="H8" s="46">
        <v>46053</v>
      </c>
      <c r="I8" s="23" t="s">
        <v>33</v>
      </c>
      <c r="J8" s="53"/>
      <c r="K8" s="54"/>
      <c r="L8" s="54"/>
      <c r="M8" s="54"/>
      <c r="N8" s="52">
        <v>5</v>
      </c>
      <c r="O8" s="51">
        <v>5</v>
      </c>
      <c r="P8" s="51">
        <v>5</v>
      </c>
      <c r="Q8" s="51">
        <v>5</v>
      </c>
      <c r="R8" s="51">
        <v>5</v>
      </c>
      <c r="S8" s="51">
        <v>5</v>
      </c>
      <c r="T8" s="51">
        <v>5</v>
      </c>
      <c r="U8" s="51">
        <v>5</v>
      </c>
      <c r="V8" s="51">
        <v>5</v>
      </c>
      <c r="W8" s="51">
        <v>5</v>
      </c>
      <c r="X8" s="51">
        <v>5</v>
      </c>
      <c r="Y8" s="51"/>
    </row>
    <row r="9" spans="1:25" ht="151.5" customHeight="1" x14ac:dyDescent="0.2">
      <c r="A9" s="13">
        <v>7</v>
      </c>
      <c r="B9" s="71"/>
      <c r="C9" s="74"/>
      <c r="D9" s="69"/>
      <c r="E9" s="18">
        <v>0.04</v>
      </c>
      <c r="F9" s="19" t="s">
        <v>43</v>
      </c>
      <c r="G9" s="16" t="s">
        <v>60</v>
      </c>
      <c r="H9" s="46">
        <v>46053</v>
      </c>
      <c r="I9" s="23" t="s">
        <v>25</v>
      </c>
      <c r="J9" s="53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50" customHeight="1" x14ac:dyDescent="0.2">
      <c r="A10" s="13">
        <v>8</v>
      </c>
      <c r="B10" s="71"/>
      <c r="C10" s="74"/>
      <c r="D10" s="69"/>
      <c r="E10" s="18">
        <v>0.04</v>
      </c>
      <c r="F10" s="19" t="s">
        <v>44</v>
      </c>
      <c r="G10" s="16" t="s">
        <v>60</v>
      </c>
      <c r="H10" s="46">
        <v>46053</v>
      </c>
      <c r="I10" s="23" t="s">
        <v>25</v>
      </c>
      <c r="J10" s="53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59.75" customHeight="1" x14ac:dyDescent="0.2">
      <c r="A11" s="13">
        <v>9</v>
      </c>
      <c r="B11" s="71"/>
      <c r="C11" s="74"/>
      <c r="D11" s="69"/>
      <c r="E11" s="18">
        <v>0.04</v>
      </c>
      <c r="F11" s="19" t="s">
        <v>61</v>
      </c>
      <c r="G11" s="16" t="s">
        <v>62</v>
      </c>
      <c r="H11" s="46">
        <v>46053</v>
      </c>
      <c r="I11" s="23" t="s">
        <v>25</v>
      </c>
      <c r="J11" s="53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67.5" customHeight="1" x14ac:dyDescent="0.2">
      <c r="A12" s="13">
        <v>10</v>
      </c>
      <c r="B12" s="71"/>
      <c r="C12" s="74"/>
      <c r="D12" s="69"/>
      <c r="E12" s="18">
        <v>0.04</v>
      </c>
      <c r="F12" s="19" t="s">
        <v>45</v>
      </c>
      <c r="G12" s="16" t="s">
        <v>47</v>
      </c>
      <c r="H12" s="46">
        <v>46053</v>
      </c>
      <c r="I12" s="23" t="s">
        <v>46</v>
      </c>
      <c r="J12" s="53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70.5" customHeight="1" x14ac:dyDescent="0.2">
      <c r="A13" s="13">
        <v>11</v>
      </c>
      <c r="B13" s="71"/>
      <c r="C13" s="74"/>
      <c r="D13" s="65" t="s">
        <v>48</v>
      </c>
      <c r="E13" s="18">
        <v>0.06</v>
      </c>
      <c r="F13" s="19" t="s">
        <v>49</v>
      </c>
      <c r="G13" s="20" t="s">
        <v>51</v>
      </c>
      <c r="H13" s="46">
        <v>46053</v>
      </c>
      <c r="I13" s="25" t="s">
        <v>52</v>
      </c>
      <c r="J13" s="18"/>
      <c r="K13" s="54"/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105" customHeight="1" x14ac:dyDescent="0.2">
      <c r="A14" s="13"/>
      <c r="B14" s="71"/>
      <c r="C14" s="74"/>
      <c r="D14" s="66"/>
      <c r="E14" s="18">
        <v>0.02</v>
      </c>
      <c r="F14" s="19" t="s">
        <v>63</v>
      </c>
      <c r="G14" s="20" t="s">
        <v>65</v>
      </c>
      <c r="H14" s="46">
        <v>46053</v>
      </c>
      <c r="I14" s="25" t="s">
        <v>64</v>
      </c>
      <c r="J14" s="18"/>
      <c r="K14" s="54"/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117" customHeight="1" x14ac:dyDescent="0.2">
      <c r="A15" s="13">
        <v>12</v>
      </c>
      <c r="B15" s="71"/>
      <c r="C15" s="74"/>
      <c r="D15" s="66"/>
      <c r="E15" s="18">
        <v>0.02</v>
      </c>
      <c r="F15" s="19" t="s">
        <v>50</v>
      </c>
      <c r="G15" s="16" t="s">
        <v>55</v>
      </c>
      <c r="H15" s="46">
        <v>46053</v>
      </c>
      <c r="I15" s="18">
        <v>0.85</v>
      </c>
      <c r="J15" s="55"/>
      <c r="K15" s="54"/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138.75" customHeight="1" x14ac:dyDescent="0.2">
      <c r="A16" s="13">
        <v>13</v>
      </c>
      <c r="B16" s="72"/>
      <c r="C16" s="75"/>
      <c r="D16" s="13" t="s">
        <v>53</v>
      </c>
      <c r="E16" s="14">
        <v>0.1</v>
      </c>
      <c r="F16" s="21" t="s">
        <v>13</v>
      </c>
      <c r="G16" s="17" t="s">
        <v>54</v>
      </c>
      <c r="H16" s="46">
        <v>46053</v>
      </c>
      <c r="I16" s="14">
        <v>1</v>
      </c>
      <c r="J16" s="45"/>
      <c r="K16" s="54"/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24.6" customHeight="1" x14ac:dyDescent="0.2">
      <c r="A17" s="68" t="s">
        <v>8</v>
      </c>
      <c r="B17" s="68"/>
      <c r="C17" s="68"/>
      <c r="D17" s="68"/>
      <c r="E17" s="68"/>
      <c r="F17" s="68"/>
      <c r="G17" s="68"/>
      <c r="H17" s="68"/>
      <c r="I17" s="68"/>
      <c r="J17" s="68"/>
      <c r="K17" s="56">
        <f>SUM(K3:K15)</f>
        <v>0</v>
      </c>
      <c r="L17" s="56">
        <f>SUM(L3:L15)</f>
        <v>0</v>
      </c>
      <c r="M17" s="56">
        <f>SUM(M3:M15)</f>
        <v>0</v>
      </c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</row>
    <row r="18" spans="1:25" ht="36" customHeight="1" x14ac:dyDescent="0.2">
      <c r="A18" s="58" t="s">
        <v>15</v>
      </c>
      <c r="B18" s="58"/>
      <c r="C18" s="59"/>
      <c r="D18" s="59"/>
      <c r="E18" s="59"/>
      <c r="F18" s="27" t="s">
        <v>14</v>
      </c>
      <c r="G18" s="28"/>
      <c r="H18" s="60" t="s">
        <v>22</v>
      </c>
      <c r="I18" s="61"/>
      <c r="J18" s="62"/>
      <c r="K18" s="63"/>
      <c r="L18" s="63"/>
      <c r="M18" s="64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</row>
    <row r="19" spans="1:25" ht="36" customHeight="1" x14ac:dyDescent="0.2">
      <c r="A19" s="58" t="s">
        <v>16</v>
      </c>
      <c r="B19" s="58"/>
      <c r="C19" s="59"/>
      <c r="D19" s="59"/>
      <c r="E19" s="59"/>
      <c r="F19" s="27" t="s">
        <v>17</v>
      </c>
      <c r="G19" s="26"/>
      <c r="H19" s="60" t="s">
        <v>18</v>
      </c>
      <c r="I19" s="61"/>
      <c r="J19" s="62"/>
      <c r="K19" s="63"/>
      <c r="L19" s="63"/>
      <c r="M19" s="64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</row>
    <row r="22" spans="1:25" s="4" customFormat="1" x14ac:dyDescent="0.2">
      <c r="A22" s="29"/>
      <c r="B22" s="30"/>
      <c r="C22" s="29"/>
      <c r="D22" s="29"/>
      <c r="E22" s="29"/>
      <c r="F22" s="31"/>
      <c r="G22" s="29"/>
      <c r="H22" s="29"/>
      <c r="I22" s="29"/>
      <c r="J22" s="29"/>
      <c r="K22" s="30"/>
      <c r="L22" s="30"/>
      <c r="M22" s="30"/>
      <c r="N22" s="3"/>
    </row>
    <row r="23" spans="1:25" x14ac:dyDescent="0.2">
      <c r="A23" s="57" t="s">
        <v>19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30"/>
      <c r="M23" s="30"/>
      <c r="N23" s="5"/>
    </row>
    <row r="24" spans="1:25" x14ac:dyDescent="0.2">
      <c r="A24" s="29"/>
      <c r="B24" s="30"/>
      <c r="C24" s="29"/>
      <c r="D24" s="29"/>
      <c r="E24" s="29"/>
      <c r="F24" s="31"/>
      <c r="G24" s="29"/>
      <c r="H24" s="29"/>
      <c r="I24" s="29"/>
      <c r="J24" s="29"/>
      <c r="K24" s="30"/>
      <c r="L24" s="30"/>
      <c r="M24" s="30"/>
      <c r="N24" s="5"/>
    </row>
    <row r="25" spans="1:25" x14ac:dyDescent="0.2">
      <c r="A25" s="32"/>
      <c r="B25" s="33"/>
      <c r="C25" s="32"/>
      <c r="D25" s="32"/>
      <c r="E25" s="32"/>
      <c r="F25" s="34"/>
      <c r="G25" s="32"/>
      <c r="H25" s="29"/>
      <c r="I25" s="29"/>
      <c r="J25" s="29"/>
      <c r="K25" s="30"/>
      <c r="L25" s="30"/>
      <c r="M25" s="30"/>
      <c r="N25" s="5"/>
    </row>
    <row r="26" spans="1:25" s="7" customFormat="1" ht="56.25" customHeight="1" x14ac:dyDescent="0.2">
      <c r="A26" s="35" t="s">
        <v>21</v>
      </c>
      <c r="B26" s="35"/>
      <c r="C26" s="35"/>
      <c r="D26" s="35"/>
      <c r="E26" s="36"/>
      <c r="F26" s="37"/>
      <c r="G26" s="36"/>
      <c r="H26" s="38"/>
      <c r="I26" s="39"/>
      <c r="J26" s="39"/>
      <c r="K26" s="39"/>
      <c r="L26" s="39"/>
      <c r="M26" s="39"/>
      <c r="N26" s="6"/>
    </row>
    <row r="27" spans="1:25" x14ac:dyDescent="0.2">
      <c r="G27" s="1"/>
      <c r="K27" s="5"/>
      <c r="N27" s="5"/>
    </row>
    <row r="28" spans="1:25" s="8" customFormat="1" x14ac:dyDescent="0.2">
      <c r="F28" s="40"/>
      <c r="G28" s="9"/>
      <c r="H28" s="9"/>
      <c r="I28" s="9"/>
      <c r="J28" s="9"/>
      <c r="N28" s="9"/>
    </row>
  </sheetData>
  <mergeCells count="17">
    <mergeCell ref="A23:K23"/>
    <mergeCell ref="A17:J17"/>
    <mergeCell ref="A18:B18"/>
    <mergeCell ref="C18:E18"/>
    <mergeCell ref="H18:I18"/>
    <mergeCell ref="J18:M18"/>
    <mergeCell ref="A19:B19"/>
    <mergeCell ref="C19:E19"/>
    <mergeCell ref="H19:I19"/>
    <mergeCell ref="J19:M19"/>
    <mergeCell ref="A1:M1"/>
    <mergeCell ref="B3:B6"/>
    <mergeCell ref="C3:C6"/>
    <mergeCell ref="B7:B16"/>
    <mergeCell ref="C7:C16"/>
    <mergeCell ref="D8:D12"/>
    <mergeCell ref="D13:D15"/>
  </mergeCells>
  <phoneticPr fontId="11" type="noConversion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4DDBF-C40D-45E0-95FC-EC3C5DE35B8F}">
  <dimension ref="A1:Y28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3" width="12.625" style="1" customWidth="1"/>
    <col min="4" max="4" width="9.5" style="1" customWidth="1"/>
    <col min="5" max="5" width="12.37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67" t="s">
        <v>77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7.5" customHeight="1" x14ac:dyDescent="0.2">
      <c r="A3" s="13">
        <v>1</v>
      </c>
      <c r="B3" s="70" t="s">
        <v>20</v>
      </c>
      <c r="C3" s="73">
        <v>0.4</v>
      </c>
      <c r="D3" s="13" t="s">
        <v>36</v>
      </c>
      <c r="E3" s="14">
        <v>0.15</v>
      </c>
      <c r="F3" s="15" t="s">
        <v>28</v>
      </c>
      <c r="G3" s="16" t="s">
        <v>56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73.25" customHeight="1" x14ac:dyDescent="0.2">
      <c r="A4" s="13">
        <v>2</v>
      </c>
      <c r="B4" s="71"/>
      <c r="C4" s="74"/>
      <c r="D4" s="13" t="s">
        <v>37</v>
      </c>
      <c r="E4" s="14">
        <v>0.15</v>
      </c>
      <c r="F4" s="15" t="s">
        <v>29</v>
      </c>
      <c r="G4" s="16" t="s">
        <v>57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71"/>
      <c r="C5" s="74"/>
      <c r="D5" s="13" t="s">
        <v>38</v>
      </c>
      <c r="E5" s="14">
        <v>0.05</v>
      </c>
      <c r="F5" s="15" t="s">
        <v>31</v>
      </c>
      <c r="G5" s="16" t="s">
        <v>39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72"/>
      <c r="C6" s="75"/>
      <c r="D6" s="13" t="s">
        <v>32</v>
      </c>
      <c r="E6" s="14">
        <v>0.05</v>
      </c>
      <c r="F6" s="15" t="s">
        <v>34</v>
      </c>
      <c r="G6" s="17" t="s">
        <v>40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82.25" customHeight="1" x14ac:dyDescent="0.2">
      <c r="A7" s="13">
        <v>5</v>
      </c>
      <c r="B7" s="70" t="s">
        <v>66</v>
      </c>
      <c r="C7" s="73">
        <v>0.6</v>
      </c>
      <c r="D7" s="13" t="s">
        <v>41</v>
      </c>
      <c r="E7" s="14">
        <v>0.2</v>
      </c>
      <c r="F7" s="15" t="s">
        <v>35</v>
      </c>
      <c r="G7" s="17" t="s">
        <v>58</v>
      </c>
      <c r="H7" s="46">
        <v>46053</v>
      </c>
      <c r="I7" s="23" t="s">
        <v>25</v>
      </c>
      <c r="J7" s="44"/>
      <c r="K7" s="48"/>
      <c r="L7" s="48"/>
      <c r="M7" s="48"/>
      <c r="N7" s="52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</row>
    <row r="8" spans="1:25" ht="147.75" customHeight="1" x14ac:dyDescent="0.2">
      <c r="A8" s="13">
        <v>6</v>
      </c>
      <c r="B8" s="71"/>
      <c r="C8" s="74"/>
      <c r="D8" s="69" t="s">
        <v>30</v>
      </c>
      <c r="E8" s="18">
        <v>0.04</v>
      </c>
      <c r="F8" s="19" t="s">
        <v>42</v>
      </c>
      <c r="G8" s="16" t="s">
        <v>59</v>
      </c>
      <c r="H8" s="46">
        <v>46053</v>
      </c>
      <c r="I8" s="23" t="s">
        <v>33</v>
      </c>
      <c r="J8" s="53"/>
      <c r="K8" s="54"/>
      <c r="L8" s="54"/>
      <c r="M8" s="54"/>
      <c r="N8" s="52">
        <v>5</v>
      </c>
      <c r="O8" s="51">
        <v>5</v>
      </c>
      <c r="P8" s="51">
        <v>5</v>
      </c>
      <c r="Q8" s="51">
        <v>5</v>
      </c>
      <c r="R8" s="51">
        <v>5</v>
      </c>
      <c r="S8" s="51">
        <v>5</v>
      </c>
      <c r="T8" s="51">
        <v>5</v>
      </c>
      <c r="U8" s="51">
        <v>5</v>
      </c>
      <c r="V8" s="51">
        <v>5</v>
      </c>
      <c r="W8" s="51">
        <v>5</v>
      </c>
      <c r="X8" s="51">
        <v>5</v>
      </c>
      <c r="Y8" s="51"/>
    </row>
    <row r="9" spans="1:25" ht="151.5" customHeight="1" x14ac:dyDescent="0.2">
      <c r="A9" s="13">
        <v>7</v>
      </c>
      <c r="B9" s="71"/>
      <c r="C9" s="74"/>
      <c r="D9" s="69"/>
      <c r="E9" s="18">
        <v>0.04</v>
      </c>
      <c r="F9" s="19" t="s">
        <v>43</v>
      </c>
      <c r="G9" s="16" t="s">
        <v>60</v>
      </c>
      <c r="H9" s="46">
        <v>46053</v>
      </c>
      <c r="I9" s="23" t="s">
        <v>25</v>
      </c>
      <c r="J9" s="53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50" customHeight="1" x14ac:dyDescent="0.2">
      <c r="A10" s="13">
        <v>8</v>
      </c>
      <c r="B10" s="71"/>
      <c r="C10" s="74"/>
      <c r="D10" s="69"/>
      <c r="E10" s="18">
        <v>0.04</v>
      </c>
      <c r="F10" s="19" t="s">
        <v>44</v>
      </c>
      <c r="G10" s="16" t="s">
        <v>60</v>
      </c>
      <c r="H10" s="46">
        <v>46053</v>
      </c>
      <c r="I10" s="23" t="s">
        <v>25</v>
      </c>
      <c r="J10" s="53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59.75" customHeight="1" x14ac:dyDescent="0.2">
      <c r="A11" s="13">
        <v>9</v>
      </c>
      <c r="B11" s="71"/>
      <c r="C11" s="74"/>
      <c r="D11" s="69"/>
      <c r="E11" s="18">
        <v>0.04</v>
      </c>
      <c r="F11" s="19" t="s">
        <v>61</v>
      </c>
      <c r="G11" s="16" t="s">
        <v>62</v>
      </c>
      <c r="H11" s="46">
        <v>46053</v>
      </c>
      <c r="I11" s="23" t="s">
        <v>25</v>
      </c>
      <c r="J11" s="53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67.5" customHeight="1" x14ac:dyDescent="0.2">
      <c r="A12" s="13">
        <v>10</v>
      </c>
      <c r="B12" s="71"/>
      <c r="C12" s="74"/>
      <c r="D12" s="69"/>
      <c r="E12" s="18">
        <v>0.04</v>
      </c>
      <c r="F12" s="19" t="s">
        <v>45</v>
      </c>
      <c r="G12" s="16" t="s">
        <v>47</v>
      </c>
      <c r="H12" s="46">
        <v>46053</v>
      </c>
      <c r="I12" s="23" t="s">
        <v>46</v>
      </c>
      <c r="J12" s="53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70.5" customHeight="1" x14ac:dyDescent="0.2">
      <c r="A13" s="13">
        <v>11</v>
      </c>
      <c r="B13" s="71"/>
      <c r="C13" s="74"/>
      <c r="D13" s="65" t="s">
        <v>48</v>
      </c>
      <c r="E13" s="18">
        <v>0.06</v>
      </c>
      <c r="F13" s="19" t="s">
        <v>49</v>
      </c>
      <c r="G13" s="20" t="s">
        <v>51</v>
      </c>
      <c r="H13" s="46">
        <v>46053</v>
      </c>
      <c r="I13" s="25" t="s">
        <v>52</v>
      </c>
      <c r="J13" s="18"/>
      <c r="K13" s="54"/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105" customHeight="1" x14ac:dyDescent="0.2">
      <c r="A14" s="13"/>
      <c r="B14" s="71"/>
      <c r="C14" s="74"/>
      <c r="D14" s="66"/>
      <c r="E14" s="18">
        <v>0.02</v>
      </c>
      <c r="F14" s="19" t="s">
        <v>63</v>
      </c>
      <c r="G14" s="20" t="s">
        <v>65</v>
      </c>
      <c r="H14" s="46">
        <v>46053</v>
      </c>
      <c r="I14" s="25" t="s">
        <v>64</v>
      </c>
      <c r="J14" s="18"/>
      <c r="K14" s="54"/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117" customHeight="1" x14ac:dyDescent="0.2">
      <c r="A15" s="13">
        <v>12</v>
      </c>
      <c r="B15" s="71"/>
      <c r="C15" s="74"/>
      <c r="D15" s="66"/>
      <c r="E15" s="18">
        <v>0.02</v>
      </c>
      <c r="F15" s="19" t="s">
        <v>50</v>
      </c>
      <c r="G15" s="16" t="s">
        <v>55</v>
      </c>
      <c r="H15" s="46">
        <v>46053</v>
      </c>
      <c r="I15" s="18">
        <v>0.85</v>
      </c>
      <c r="J15" s="55"/>
      <c r="K15" s="54"/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138.75" customHeight="1" x14ac:dyDescent="0.2">
      <c r="A16" s="13">
        <v>13</v>
      </c>
      <c r="B16" s="72"/>
      <c r="C16" s="75"/>
      <c r="D16" s="13" t="s">
        <v>53</v>
      </c>
      <c r="E16" s="14">
        <v>0.1</v>
      </c>
      <c r="F16" s="21" t="s">
        <v>13</v>
      </c>
      <c r="G16" s="17" t="s">
        <v>54</v>
      </c>
      <c r="H16" s="46">
        <v>46053</v>
      </c>
      <c r="I16" s="14">
        <v>1</v>
      </c>
      <c r="J16" s="45"/>
      <c r="K16" s="54"/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24.6" customHeight="1" x14ac:dyDescent="0.2">
      <c r="A17" s="68" t="s">
        <v>8</v>
      </c>
      <c r="B17" s="68"/>
      <c r="C17" s="68"/>
      <c r="D17" s="68"/>
      <c r="E17" s="68"/>
      <c r="F17" s="68"/>
      <c r="G17" s="68"/>
      <c r="H17" s="68"/>
      <c r="I17" s="68"/>
      <c r="J17" s="68"/>
      <c r="K17" s="56">
        <f>SUM(K3:K15)</f>
        <v>0</v>
      </c>
      <c r="L17" s="56">
        <f>SUM(L3:L15)</f>
        <v>0</v>
      </c>
      <c r="M17" s="56">
        <f>SUM(M3:M15)</f>
        <v>0</v>
      </c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</row>
    <row r="18" spans="1:25" ht="36" customHeight="1" x14ac:dyDescent="0.2">
      <c r="A18" s="58" t="s">
        <v>15</v>
      </c>
      <c r="B18" s="58"/>
      <c r="C18" s="59"/>
      <c r="D18" s="59"/>
      <c r="E18" s="59"/>
      <c r="F18" s="27" t="s">
        <v>14</v>
      </c>
      <c r="G18" s="28"/>
      <c r="H18" s="60" t="s">
        <v>22</v>
      </c>
      <c r="I18" s="61"/>
      <c r="J18" s="62"/>
      <c r="K18" s="63"/>
      <c r="L18" s="63"/>
      <c r="M18" s="64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</row>
    <row r="19" spans="1:25" ht="36" customHeight="1" x14ac:dyDescent="0.2">
      <c r="A19" s="58" t="s">
        <v>16</v>
      </c>
      <c r="B19" s="58"/>
      <c r="C19" s="59"/>
      <c r="D19" s="59"/>
      <c r="E19" s="59"/>
      <c r="F19" s="27" t="s">
        <v>17</v>
      </c>
      <c r="G19" s="26"/>
      <c r="H19" s="60" t="s">
        <v>18</v>
      </c>
      <c r="I19" s="61"/>
      <c r="J19" s="62"/>
      <c r="K19" s="63"/>
      <c r="L19" s="63"/>
      <c r="M19" s="64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</row>
    <row r="22" spans="1:25" s="4" customFormat="1" x14ac:dyDescent="0.2">
      <c r="A22" s="29"/>
      <c r="B22" s="30"/>
      <c r="C22" s="29"/>
      <c r="D22" s="29"/>
      <c r="E22" s="29"/>
      <c r="F22" s="31"/>
      <c r="G22" s="29"/>
      <c r="H22" s="29"/>
      <c r="I22" s="29"/>
      <c r="J22" s="29"/>
      <c r="K22" s="30"/>
      <c r="L22" s="30"/>
      <c r="M22" s="30"/>
      <c r="N22" s="3"/>
    </row>
    <row r="23" spans="1:25" x14ac:dyDescent="0.2">
      <c r="A23" s="57" t="s">
        <v>19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30"/>
      <c r="M23" s="30"/>
      <c r="N23" s="5"/>
    </row>
    <row r="24" spans="1:25" x14ac:dyDescent="0.2">
      <c r="A24" s="29"/>
      <c r="B24" s="30"/>
      <c r="C24" s="29"/>
      <c r="D24" s="29"/>
      <c r="E24" s="29"/>
      <c r="F24" s="31"/>
      <c r="G24" s="29"/>
      <c r="H24" s="29"/>
      <c r="I24" s="29"/>
      <c r="J24" s="29"/>
      <c r="K24" s="30"/>
      <c r="L24" s="30"/>
      <c r="M24" s="30"/>
      <c r="N24" s="5"/>
    </row>
    <row r="25" spans="1:25" x14ac:dyDescent="0.2">
      <c r="A25" s="32"/>
      <c r="B25" s="33"/>
      <c r="C25" s="32"/>
      <c r="D25" s="32"/>
      <c r="E25" s="32"/>
      <c r="F25" s="34"/>
      <c r="G25" s="32"/>
      <c r="H25" s="29"/>
      <c r="I25" s="29"/>
      <c r="J25" s="29"/>
      <c r="K25" s="30"/>
      <c r="L25" s="30"/>
      <c r="M25" s="30"/>
      <c r="N25" s="5"/>
    </row>
    <row r="26" spans="1:25" s="7" customFormat="1" ht="56.25" customHeight="1" x14ac:dyDescent="0.2">
      <c r="A26" s="35" t="s">
        <v>21</v>
      </c>
      <c r="B26" s="35"/>
      <c r="C26" s="35"/>
      <c r="D26" s="35"/>
      <c r="E26" s="36"/>
      <c r="F26" s="37"/>
      <c r="G26" s="36"/>
      <c r="H26" s="38"/>
      <c r="I26" s="39"/>
      <c r="J26" s="39"/>
      <c r="K26" s="39"/>
      <c r="L26" s="39"/>
      <c r="M26" s="39"/>
      <c r="N26" s="6"/>
    </row>
    <row r="27" spans="1:25" x14ac:dyDescent="0.2">
      <c r="G27" s="1"/>
      <c r="K27" s="5"/>
      <c r="N27" s="5"/>
    </row>
    <row r="28" spans="1:25" s="8" customFormat="1" x14ac:dyDescent="0.2">
      <c r="F28" s="40"/>
      <c r="G28" s="9"/>
      <c r="H28" s="9"/>
      <c r="I28" s="9"/>
      <c r="J28" s="9"/>
      <c r="N28" s="9"/>
    </row>
  </sheetData>
  <mergeCells count="17">
    <mergeCell ref="A23:K23"/>
    <mergeCell ref="A17:J17"/>
    <mergeCell ref="A18:B18"/>
    <mergeCell ref="C18:E18"/>
    <mergeCell ref="H18:I18"/>
    <mergeCell ref="J18:M18"/>
    <mergeCell ref="A19:B19"/>
    <mergeCell ref="C19:E19"/>
    <mergeCell ref="H19:I19"/>
    <mergeCell ref="J19:M19"/>
    <mergeCell ref="A1:M1"/>
    <mergeCell ref="B3:B6"/>
    <mergeCell ref="C3:C6"/>
    <mergeCell ref="B7:B16"/>
    <mergeCell ref="C7:C16"/>
    <mergeCell ref="D8:D12"/>
    <mergeCell ref="D13:D15"/>
  </mergeCells>
  <phoneticPr fontId="11" type="noConversion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C3C51-17FB-4F2D-A63C-93FF09474CA4}">
  <dimension ref="A1:Y28"/>
  <sheetViews>
    <sheetView tabSelected="1" workbookViewId="0">
      <selection activeCell="G3" sqref="G3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3" width="12.625" style="1" customWidth="1"/>
    <col min="4" max="4" width="9.5" style="1" customWidth="1"/>
    <col min="5" max="5" width="12.37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67" t="s">
        <v>78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7.5" customHeight="1" x14ac:dyDescent="0.2">
      <c r="A3" s="13">
        <v>1</v>
      </c>
      <c r="B3" s="70" t="s">
        <v>20</v>
      </c>
      <c r="C3" s="73">
        <v>0.4</v>
      </c>
      <c r="D3" s="13" t="s">
        <v>36</v>
      </c>
      <c r="E3" s="14">
        <v>0.15</v>
      </c>
      <c r="F3" s="15" t="s">
        <v>28</v>
      </c>
      <c r="G3" s="16" t="s">
        <v>56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73.25" customHeight="1" x14ac:dyDescent="0.2">
      <c r="A4" s="13">
        <v>2</v>
      </c>
      <c r="B4" s="71"/>
      <c r="C4" s="74"/>
      <c r="D4" s="13" t="s">
        <v>37</v>
      </c>
      <c r="E4" s="14">
        <v>0.15</v>
      </c>
      <c r="F4" s="15" t="s">
        <v>29</v>
      </c>
      <c r="G4" s="16" t="s">
        <v>57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71"/>
      <c r="C5" s="74"/>
      <c r="D5" s="13" t="s">
        <v>38</v>
      </c>
      <c r="E5" s="14">
        <v>0.05</v>
      </c>
      <c r="F5" s="15" t="s">
        <v>31</v>
      </c>
      <c r="G5" s="16" t="s">
        <v>39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72"/>
      <c r="C6" s="75"/>
      <c r="D6" s="13" t="s">
        <v>32</v>
      </c>
      <c r="E6" s="14">
        <v>0.05</v>
      </c>
      <c r="F6" s="15" t="s">
        <v>34</v>
      </c>
      <c r="G6" s="17" t="s">
        <v>40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82.25" customHeight="1" x14ac:dyDescent="0.2">
      <c r="A7" s="13">
        <v>5</v>
      </c>
      <c r="B7" s="70" t="s">
        <v>66</v>
      </c>
      <c r="C7" s="73">
        <v>0.6</v>
      </c>
      <c r="D7" s="13" t="s">
        <v>41</v>
      </c>
      <c r="E7" s="14">
        <v>0.2</v>
      </c>
      <c r="F7" s="15" t="s">
        <v>35</v>
      </c>
      <c r="G7" s="17" t="s">
        <v>58</v>
      </c>
      <c r="H7" s="46">
        <v>46053</v>
      </c>
      <c r="I7" s="23" t="s">
        <v>25</v>
      </c>
      <c r="J7" s="44"/>
      <c r="K7" s="48"/>
      <c r="L7" s="48"/>
      <c r="M7" s="48"/>
      <c r="N7" s="52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</row>
    <row r="8" spans="1:25" ht="147.75" customHeight="1" x14ac:dyDescent="0.2">
      <c r="A8" s="13">
        <v>6</v>
      </c>
      <c r="B8" s="71"/>
      <c r="C8" s="74"/>
      <c r="D8" s="69" t="s">
        <v>30</v>
      </c>
      <c r="E8" s="18">
        <v>0.04</v>
      </c>
      <c r="F8" s="19" t="s">
        <v>42</v>
      </c>
      <c r="G8" s="16" t="s">
        <v>59</v>
      </c>
      <c r="H8" s="46">
        <v>46053</v>
      </c>
      <c r="I8" s="23" t="s">
        <v>33</v>
      </c>
      <c r="J8" s="53"/>
      <c r="K8" s="54"/>
      <c r="L8" s="54"/>
      <c r="M8" s="54"/>
      <c r="N8" s="52">
        <v>5</v>
      </c>
      <c r="O8" s="51">
        <v>5</v>
      </c>
      <c r="P8" s="51">
        <v>5</v>
      </c>
      <c r="Q8" s="51">
        <v>5</v>
      </c>
      <c r="R8" s="51">
        <v>5</v>
      </c>
      <c r="S8" s="51">
        <v>5</v>
      </c>
      <c r="T8" s="51">
        <v>5</v>
      </c>
      <c r="U8" s="51">
        <v>5</v>
      </c>
      <c r="V8" s="51">
        <v>5</v>
      </c>
      <c r="W8" s="51">
        <v>5</v>
      </c>
      <c r="X8" s="51">
        <v>5</v>
      </c>
      <c r="Y8" s="51"/>
    </row>
    <row r="9" spans="1:25" ht="151.5" customHeight="1" x14ac:dyDescent="0.2">
      <c r="A9" s="13">
        <v>7</v>
      </c>
      <c r="B9" s="71"/>
      <c r="C9" s="74"/>
      <c r="D9" s="69"/>
      <c r="E9" s="18">
        <v>0.04</v>
      </c>
      <c r="F9" s="19" t="s">
        <v>43</v>
      </c>
      <c r="G9" s="16" t="s">
        <v>60</v>
      </c>
      <c r="H9" s="46">
        <v>46053</v>
      </c>
      <c r="I9" s="23" t="s">
        <v>25</v>
      </c>
      <c r="J9" s="53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50" customHeight="1" x14ac:dyDescent="0.2">
      <c r="A10" s="13">
        <v>8</v>
      </c>
      <c r="B10" s="71"/>
      <c r="C10" s="74"/>
      <c r="D10" s="69"/>
      <c r="E10" s="18">
        <v>0.04</v>
      </c>
      <c r="F10" s="19" t="s">
        <v>44</v>
      </c>
      <c r="G10" s="16" t="s">
        <v>60</v>
      </c>
      <c r="H10" s="46">
        <v>46053</v>
      </c>
      <c r="I10" s="23" t="s">
        <v>25</v>
      </c>
      <c r="J10" s="53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59.75" customHeight="1" x14ac:dyDescent="0.2">
      <c r="A11" s="13">
        <v>9</v>
      </c>
      <c r="B11" s="71"/>
      <c r="C11" s="74"/>
      <c r="D11" s="69"/>
      <c r="E11" s="18">
        <v>0.04</v>
      </c>
      <c r="F11" s="19" t="s">
        <v>61</v>
      </c>
      <c r="G11" s="16" t="s">
        <v>62</v>
      </c>
      <c r="H11" s="46">
        <v>46053</v>
      </c>
      <c r="I11" s="23" t="s">
        <v>25</v>
      </c>
      <c r="J11" s="53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67.5" customHeight="1" x14ac:dyDescent="0.2">
      <c r="A12" s="13">
        <v>10</v>
      </c>
      <c r="B12" s="71"/>
      <c r="C12" s="74"/>
      <c r="D12" s="69"/>
      <c r="E12" s="18">
        <v>0.04</v>
      </c>
      <c r="F12" s="19" t="s">
        <v>45</v>
      </c>
      <c r="G12" s="16" t="s">
        <v>47</v>
      </c>
      <c r="H12" s="46">
        <v>46053</v>
      </c>
      <c r="I12" s="23" t="s">
        <v>46</v>
      </c>
      <c r="J12" s="53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70.5" customHeight="1" x14ac:dyDescent="0.2">
      <c r="A13" s="13">
        <v>11</v>
      </c>
      <c r="B13" s="71"/>
      <c r="C13" s="74"/>
      <c r="D13" s="65" t="s">
        <v>48</v>
      </c>
      <c r="E13" s="18">
        <v>0.06</v>
      </c>
      <c r="F13" s="19" t="s">
        <v>49</v>
      </c>
      <c r="G13" s="20" t="s">
        <v>51</v>
      </c>
      <c r="H13" s="46">
        <v>46053</v>
      </c>
      <c r="I13" s="25" t="s">
        <v>52</v>
      </c>
      <c r="J13" s="18"/>
      <c r="K13" s="54"/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105" customHeight="1" x14ac:dyDescent="0.2">
      <c r="A14" s="13"/>
      <c r="B14" s="71"/>
      <c r="C14" s="74"/>
      <c r="D14" s="66"/>
      <c r="E14" s="18">
        <v>0.02</v>
      </c>
      <c r="F14" s="19" t="s">
        <v>63</v>
      </c>
      <c r="G14" s="20" t="s">
        <v>65</v>
      </c>
      <c r="H14" s="46">
        <v>46053</v>
      </c>
      <c r="I14" s="25" t="s">
        <v>64</v>
      </c>
      <c r="J14" s="18"/>
      <c r="K14" s="54"/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117" customHeight="1" x14ac:dyDescent="0.2">
      <c r="A15" s="13">
        <v>12</v>
      </c>
      <c r="B15" s="71"/>
      <c r="C15" s="74"/>
      <c r="D15" s="66"/>
      <c r="E15" s="18">
        <v>0.02</v>
      </c>
      <c r="F15" s="19" t="s">
        <v>50</v>
      </c>
      <c r="G15" s="16" t="s">
        <v>55</v>
      </c>
      <c r="H15" s="46">
        <v>46053</v>
      </c>
      <c r="I15" s="18">
        <v>0.85</v>
      </c>
      <c r="J15" s="55"/>
      <c r="K15" s="54"/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138.75" customHeight="1" x14ac:dyDescent="0.2">
      <c r="A16" s="13">
        <v>13</v>
      </c>
      <c r="B16" s="72"/>
      <c r="C16" s="75"/>
      <c r="D16" s="13" t="s">
        <v>53</v>
      </c>
      <c r="E16" s="14">
        <v>0.1</v>
      </c>
      <c r="F16" s="21" t="s">
        <v>13</v>
      </c>
      <c r="G16" s="17" t="s">
        <v>54</v>
      </c>
      <c r="H16" s="46">
        <v>46053</v>
      </c>
      <c r="I16" s="14">
        <v>1</v>
      </c>
      <c r="J16" s="45"/>
      <c r="K16" s="54"/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24.6" customHeight="1" x14ac:dyDescent="0.2">
      <c r="A17" s="68" t="s">
        <v>8</v>
      </c>
      <c r="B17" s="68"/>
      <c r="C17" s="68"/>
      <c r="D17" s="68"/>
      <c r="E17" s="68"/>
      <c r="F17" s="68"/>
      <c r="G17" s="68"/>
      <c r="H17" s="68"/>
      <c r="I17" s="68"/>
      <c r="J17" s="68"/>
      <c r="K17" s="56">
        <f>SUM(K3:K15)</f>
        <v>0</v>
      </c>
      <c r="L17" s="56">
        <f>SUM(L3:L15)</f>
        <v>0</v>
      </c>
      <c r="M17" s="56">
        <f>SUM(M3:M15)</f>
        <v>0</v>
      </c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</row>
    <row r="18" spans="1:25" ht="36" customHeight="1" x14ac:dyDescent="0.2">
      <c r="A18" s="58" t="s">
        <v>15</v>
      </c>
      <c r="B18" s="58"/>
      <c r="C18" s="59"/>
      <c r="D18" s="59"/>
      <c r="E18" s="59"/>
      <c r="F18" s="27" t="s">
        <v>14</v>
      </c>
      <c r="G18" s="28"/>
      <c r="H18" s="60" t="s">
        <v>22</v>
      </c>
      <c r="I18" s="61"/>
      <c r="J18" s="62"/>
      <c r="K18" s="63"/>
      <c r="L18" s="63"/>
      <c r="M18" s="64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</row>
    <row r="19" spans="1:25" ht="36" customHeight="1" x14ac:dyDescent="0.2">
      <c r="A19" s="58" t="s">
        <v>16</v>
      </c>
      <c r="B19" s="58"/>
      <c r="C19" s="59"/>
      <c r="D19" s="59"/>
      <c r="E19" s="59"/>
      <c r="F19" s="27" t="s">
        <v>17</v>
      </c>
      <c r="G19" s="26"/>
      <c r="H19" s="60" t="s">
        <v>18</v>
      </c>
      <c r="I19" s="61"/>
      <c r="J19" s="62"/>
      <c r="K19" s="63"/>
      <c r="L19" s="63"/>
      <c r="M19" s="64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</row>
    <row r="22" spans="1:25" s="4" customFormat="1" x14ac:dyDescent="0.2">
      <c r="A22" s="29"/>
      <c r="B22" s="30"/>
      <c r="C22" s="29"/>
      <c r="D22" s="29"/>
      <c r="E22" s="29"/>
      <c r="F22" s="31"/>
      <c r="G22" s="29"/>
      <c r="H22" s="29"/>
      <c r="I22" s="29"/>
      <c r="J22" s="29"/>
      <c r="K22" s="30"/>
      <c r="L22" s="30"/>
      <c r="M22" s="30"/>
      <c r="N22" s="3"/>
    </row>
    <row r="23" spans="1:25" x14ac:dyDescent="0.2">
      <c r="A23" s="57" t="s">
        <v>19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30"/>
      <c r="M23" s="30"/>
      <c r="N23" s="5"/>
    </row>
    <row r="24" spans="1:25" x14ac:dyDescent="0.2">
      <c r="A24" s="29"/>
      <c r="B24" s="30"/>
      <c r="C24" s="29"/>
      <c r="D24" s="29"/>
      <c r="E24" s="29"/>
      <c r="F24" s="31"/>
      <c r="G24" s="29"/>
      <c r="H24" s="29"/>
      <c r="I24" s="29"/>
      <c r="J24" s="29"/>
      <c r="K24" s="30"/>
      <c r="L24" s="30"/>
      <c r="M24" s="30"/>
      <c r="N24" s="5"/>
    </row>
    <row r="25" spans="1:25" x14ac:dyDescent="0.2">
      <c r="A25" s="32"/>
      <c r="B25" s="33"/>
      <c r="C25" s="32"/>
      <c r="D25" s="32"/>
      <c r="E25" s="32"/>
      <c r="F25" s="34"/>
      <c r="G25" s="32"/>
      <c r="H25" s="29"/>
      <c r="I25" s="29"/>
      <c r="J25" s="29"/>
      <c r="K25" s="30"/>
      <c r="L25" s="30"/>
      <c r="M25" s="30"/>
      <c r="N25" s="5"/>
    </row>
    <row r="26" spans="1:25" s="7" customFormat="1" ht="56.25" customHeight="1" x14ac:dyDescent="0.2">
      <c r="A26" s="35" t="s">
        <v>21</v>
      </c>
      <c r="B26" s="35"/>
      <c r="C26" s="35"/>
      <c r="D26" s="35"/>
      <c r="E26" s="36"/>
      <c r="F26" s="37"/>
      <c r="G26" s="36"/>
      <c r="H26" s="38"/>
      <c r="I26" s="39"/>
      <c r="J26" s="39"/>
      <c r="K26" s="39"/>
      <c r="L26" s="39"/>
      <c r="M26" s="39"/>
      <c r="N26" s="6"/>
    </row>
    <row r="27" spans="1:25" x14ac:dyDescent="0.2">
      <c r="G27" s="1"/>
      <c r="K27" s="5"/>
      <c r="N27" s="5"/>
    </row>
    <row r="28" spans="1:25" s="8" customFormat="1" x14ac:dyDescent="0.2">
      <c r="F28" s="40"/>
      <c r="G28" s="9"/>
      <c r="H28" s="9"/>
      <c r="I28" s="9"/>
      <c r="J28" s="9"/>
      <c r="N28" s="9"/>
    </row>
  </sheetData>
  <mergeCells count="17">
    <mergeCell ref="A23:K23"/>
    <mergeCell ref="A17:J17"/>
    <mergeCell ref="A18:B18"/>
    <mergeCell ref="C18:E18"/>
    <mergeCell ref="H18:I18"/>
    <mergeCell ref="J18:M18"/>
    <mergeCell ref="A19:B19"/>
    <mergeCell ref="C19:E19"/>
    <mergeCell ref="H19:I19"/>
    <mergeCell ref="J19:M19"/>
    <mergeCell ref="A1:M1"/>
    <mergeCell ref="B3:B6"/>
    <mergeCell ref="C3:C6"/>
    <mergeCell ref="B7:B16"/>
    <mergeCell ref="C7:C16"/>
    <mergeCell ref="D8:D12"/>
    <mergeCell ref="D13:D15"/>
  </mergeCells>
  <phoneticPr fontId="1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2</vt:i4>
      </vt:variant>
    </vt:vector>
  </HeadingPairs>
  <TitlesOfParts>
    <vt:vector size="14" baseType="lpstr">
      <vt:lpstr>2025-01</vt:lpstr>
      <vt:lpstr>2025-02</vt:lpstr>
      <vt:lpstr>2025-03</vt:lpstr>
      <vt:lpstr>2025-04</vt:lpstr>
      <vt:lpstr>2025-05</vt:lpstr>
      <vt:lpstr>2025-06</vt:lpstr>
      <vt:lpstr>2025-07</vt:lpstr>
      <vt:lpstr>2025-08</vt:lpstr>
      <vt:lpstr>2025-09</vt:lpstr>
      <vt:lpstr>2025-10</vt:lpstr>
      <vt:lpstr>2025-11</vt:lpstr>
      <vt:lpstr>2025-12</vt:lpstr>
      <vt:lpstr>'2025-01'!Print_Area</vt:lpstr>
      <vt:lpstr>'2025-01'!Print_Titles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热忱</dc:creator>
  <cp:lastModifiedBy>Jessie Jiang</cp:lastModifiedBy>
  <cp:lastPrinted>2025-12-19T05:05:52Z</cp:lastPrinted>
  <dcterms:created xsi:type="dcterms:W3CDTF">2015-06-05T18:19:00Z</dcterms:created>
  <dcterms:modified xsi:type="dcterms:W3CDTF">2025-12-22T04:42:03Z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03A39165F73948DEB9C302E71D37A51A</vt:lpwstr>
  </property>
  <property fmtid="{D5CDD505-2E9C-101B-9397-08002B2CF9AE}" pid="3" name="KSOProductBuildVer">
    <vt:lpwstr>2052-11.1.0.14036</vt:lpwstr>
  </property>
</Properties>
</file>